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C" sheetId="8" r:id="rId1"/>
    <sheet name="2C" sheetId="7" r:id="rId2"/>
    <sheet name="3C" sheetId="6" r:id="rId3"/>
    <sheet name="4C" sheetId="5" r:id="rId4"/>
    <sheet name="1C - 2C - 3C - 4C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T19" i="9" l="1"/>
  <c r="T35" i="9"/>
  <c r="T51" i="9"/>
  <c r="T67" i="9"/>
  <c r="T83" i="9"/>
  <c r="T99" i="9"/>
  <c r="T115" i="9"/>
  <c r="T131" i="9"/>
  <c r="T147" i="9"/>
  <c r="T163" i="9"/>
  <c r="T179" i="9"/>
  <c r="T195" i="9"/>
  <c r="T211" i="9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Q212" i="9"/>
  <c r="T212" i="9" s="1"/>
  <c r="Q3" i="9"/>
  <c r="O7" i="9"/>
  <c r="O11" i="9"/>
  <c r="O15" i="9"/>
  <c r="O19" i="9"/>
  <c r="O23" i="9"/>
  <c r="O27" i="9"/>
  <c r="O31" i="9"/>
  <c r="O35" i="9"/>
  <c r="O39" i="9"/>
  <c r="O43" i="9"/>
  <c r="O47" i="9"/>
  <c r="O51" i="9"/>
  <c r="O55" i="9"/>
  <c r="O59" i="9"/>
  <c r="O63" i="9"/>
  <c r="O67" i="9"/>
  <c r="O71" i="9"/>
  <c r="O75" i="9"/>
  <c r="O79" i="9"/>
  <c r="O83" i="9"/>
  <c r="O87" i="9"/>
  <c r="O91" i="9"/>
  <c r="O95" i="9"/>
  <c r="O99" i="9"/>
  <c r="O103" i="9"/>
  <c r="O107" i="9"/>
  <c r="O111" i="9"/>
  <c r="O115" i="9"/>
  <c r="O119" i="9"/>
  <c r="O123" i="9"/>
  <c r="O127" i="9"/>
  <c r="O131" i="9"/>
  <c r="N213" i="9"/>
  <c r="L4" i="9"/>
  <c r="O4" i="9" s="1"/>
  <c r="L5" i="9"/>
  <c r="O5" i="9" s="1"/>
  <c r="L6" i="9"/>
  <c r="O6" i="9" s="1"/>
  <c r="L7" i="9"/>
  <c r="L8" i="9"/>
  <c r="O8" i="9" s="1"/>
  <c r="L9" i="9"/>
  <c r="O9" i="9" s="1"/>
  <c r="L10" i="9"/>
  <c r="O10" i="9" s="1"/>
  <c r="L11" i="9"/>
  <c r="L12" i="9"/>
  <c r="O12" i="9" s="1"/>
  <c r="L13" i="9"/>
  <c r="O13" i="9" s="1"/>
  <c r="L14" i="9"/>
  <c r="O14" i="9" s="1"/>
  <c r="L15" i="9"/>
  <c r="L16" i="9"/>
  <c r="O16" i="9" s="1"/>
  <c r="L17" i="9"/>
  <c r="O17" i="9" s="1"/>
  <c r="L18" i="9"/>
  <c r="O18" i="9" s="1"/>
  <c r="L19" i="9"/>
  <c r="L20" i="9"/>
  <c r="O20" i="9" s="1"/>
  <c r="L21" i="9"/>
  <c r="O21" i="9" s="1"/>
  <c r="L22" i="9"/>
  <c r="O22" i="9" s="1"/>
  <c r="L23" i="9"/>
  <c r="L24" i="9"/>
  <c r="O24" i="9" s="1"/>
  <c r="L25" i="9"/>
  <c r="O25" i="9" s="1"/>
  <c r="L26" i="9"/>
  <c r="O26" i="9" s="1"/>
  <c r="L27" i="9"/>
  <c r="L28" i="9"/>
  <c r="O28" i="9" s="1"/>
  <c r="L29" i="9"/>
  <c r="O29" i="9" s="1"/>
  <c r="L30" i="9"/>
  <c r="O30" i="9" s="1"/>
  <c r="L31" i="9"/>
  <c r="L32" i="9"/>
  <c r="O32" i="9" s="1"/>
  <c r="L33" i="9"/>
  <c r="O33" i="9" s="1"/>
  <c r="L34" i="9"/>
  <c r="O34" i="9" s="1"/>
  <c r="L35" i="9"/>
  <c r="L36" i="9"/>
  <c r="O36" i="9" s="1"/>
  <c r="L37" i="9"/>
  <c r="O37" i="9" s="1"/>
  <c r="L38" i="9"/>
  <c r="O38" i="9" s="1"/>
  <c r="L39" i="9"/>
  <c r="L40" i="9"/>
  <c r="O40" i="9" s="1"/>
  <c r="L41" i="9"/>
  <c r="O41" i="9" s="1"/>
  <c r="L42" i="9"/>
  <c r="O42" i="9" s="1"/>
  <c r="L43" i="9"/>
  <c r="L44" i="9"/>
  <c r="O44" i="9" s="1"/>
  <c r="L45" i="9"/>
  <c r="O45" i="9" s="1"/>
  <c r="L46" i="9"/>
  <c r="O46" i="9" s="1"/>
  <c r="L47" i="9"/>
  <c r="L48" i="9"/>
  <c r="O48" i="9" s="1"/>
  <c r="L49" i="9"/>
  <c r="O49" i="9" s="1"/>
  <c r="L50" i="9"/>
  <c r="O50" i="9" s="1"/>
  <c r="L51" i="9"/>
  <c r="L52" i="9"/>
  <c r="O52" i="9" s="1"/>
  <c r="L53" i="9"/>
  <c r="O53" i="9" s="1"/>
  <c r="L54" i="9"/>
  <c r="O54" i="9" s="1"/>
  <c r="L55" i="9"/>
  <c r="L56" i="9"/>
  <c r="O56" i="9" s="1"/>
  <c r="L57" i="9"/>
  <c r="O57" i="9" s="1"/>
  <c r="L58" i="9"/>
  <c r="O58" i="9" s="1"/>
  <c r="L59" i="9"/>
  <c r="L60" i="9"/>
  <c r="O60" i="9" s="1"/>
  <c r="L61" i="9"/>
  <c r="O61" i="9" s="1"/>
  <c r="L62" i="9"/>
  <c r="O62" i="9" s="1"/>
  <c r="L63" i="9"/>
  <c r="L64" i="9"/>
  <c r="O64" i="9" s="1"/>
  <c r="L65" i="9"/>
  <c r="O65" i="9" s="1"/>
  <c r="L66" i="9"/>
  <c r="O66" i="9" s="1"/>
  <c r="L67" i="9"/>
  <c r="L68" i="9"/>
  <c r="O68" i="9" s="1"/>
  <c r="L69" i="9"/>
  <c r="O69" i="9" s="1"/>
  <c r="L70" i="9"/>
  <c r="O70" i="9" s="1"/>
  <c r="L71" i="9"/>
  <c r="L72" i="9"/>
  <c r="O72" i="9" s="1"/>
  <c r="L73" i="9"/>
  <c r="O73" i="9" s="1"/>
  <c r="L74" i="9"/>
  <c r="O74" i="9" s="1"/>
  <c r="L75" i="9"/>
  <c r="L76" i="9"/>
  <c r="O76" i="9" s="1"/>
  <c r="L77" i="9"/>
  <c r="O77" i="9" s="1"/>
  <c r="L78" i="9"/>
  <c r="O78" i="9" s="1"/>
  <c r="L79" i="9"/>
  <c r="L80" i="9"/>
  <c r="O80" i="9" s="1"/>
  <c r="L81" i="9"/>
  <c r="O81" i="9" s="1"/>
  <c r="L82" i="9"/>
  <c r="O82" i="9" s="1"/>
  <c r="L83" i="9"/>
  <c r="L84" i="9"/>
  <c r="O84" i="9" s="1"/>
  <c r="L85" i="9"/>
  <c r="O85" i="9" s="1"/>
  <c r="L86" i="9"/>
  <c r="O86" i="9" s="1"/>
  <c r="L87" i="9"/>
  <c r="L88" i="9"/>
  <c r="O88" i="9" s="1"/>
  <c r="L89" i="9"/>
  <c r="O89" i="9" s="1"/>
  <c r="L90" i="9"/>
  <c r="O90" i="9" s="1"/>
  <c r="L91" i="9"/>
  <c r="L92" i="9"/>
  <c r="O92" i="9" s="1"/>
  <c r="L93" i="9"/>
  <c r="O93" i="9" s="1"/>
  <c r="L94" i="9"/>
  <c r="O94" i="9" s="1"/>
  <c r="L95" i="9"/>
  <c r="L96" i="9"/>
  <c r="O96" i="9" s="1"/>
  <c r="L97" i="9"/>
  <c r="O97" i="9" s="1"/>
  <c r="L98" i="9"/>
  <c r="O98" i="9" s="1"/>
  <c r="L99" i="9"/>
  <c r="L100" i="9"/>
  <c r="O100" i="9" s="1"/>
  <c r="L101" i="9"/>
  <c r="O101" i="9" s="1"/>
  <c r="L102" i="9"/>
  <c r="O102" i="9" s="1"/>
  <c r="L103" i="9"/>
  <c r="L104" i="9"/>
  <c r="O104" i="9" s="1"/>
  <c r="L105" i="9"/>
  <c r="O105" i="9" s="1"/>
  <c r="L106" i="9"/>
  <c r="O106" i="9" s="1"/>
  <c r="L107" i="9"/>
  <c r="L108" i="9"/>
  <c r="O108" i="9" s="1"/>
  <c r="L109" i="9"/>
  <c r="O109" i="9" s="1"/>
  <c r="L110" i="9"/>
  <c r="O110" i="9" s="1"/>
  <c r="L111" i="9"/>
  <c r="L112" i="9"/>
  <c r="O112" i="9" s="1"/>
  <c r="L113" i="9"/>
  <c r="O113" i="9" s="1"/>
  <c r="L114" i="9"/>
  <c r="O114" i="9" s="1"/>
  <c r="L115" i="9"/>
  <c r="L116" i="9"/>
  <c r="O116" i="9" s="1"/>
  <c r="L117" i="9"/>
  <c r="O117" i="9" s="1"/>
  <c r="L118" i="9"/>
  <c r="O118" i="9" s="1"/>
  <c r="L119" i="9"/>
  <c r="L120" i="9"/>
  <c r="O120" i="9" s="1"/>
  <c r="L121" i="9"/>
  <c r="O121" i="9" s="1"/>
  <c r="L122" i="9"/>
  <c r="O122" i="9" s="1"/>
  <c r="L123" i="9"/>
  <c r="L124" i="9"/>
  <c r="O124" i="9" s="1"/>
  <c r="L125" i="9"/>
  <c r="O125" i="9" s="1"/>
  <c r="L126" i="9"/>
  <c r="O126" i="9" s="1"/>
  <c r="L127" i="9"/>
  <c r="L128" i="9"/>
  <c r="O128" i="9" s="1"/>
  <c r="L129" i="9"/>
  <c r="O129" i="9" s="1"/>
  <c r="L130" i="9"/>
  <c r="O130" i="9" s="1"/>
  <c r="L131" i="9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J6" i="9"/>
  <c r="J14" i="9"/>
  <c r="J22" i="9"/>
  <c r="J30" i="9"/>
  <c r="J38" i="9"/>
  <c r="J46" i="9"/>
  <c r="J54" i="9"/>
  <c r="J62" i="9"/>
  <c r="J70" i="9"/>
  <c r="J78" i="9"/>
  <c r="J86" i="9"/>
  <c r="J94" i="9"/>
  <c r="J102" i="9"/>
  <c r="J110" i="9"/>
  <c r="J118" i="9"/>
  <c r="J126" i="9"/>
  <c r="J134" i="9"/>
  <c r="J142" i="9"/>
  <c r="J150" i="9"/>
  <c r="J158" i="9"/>
  <c r="J166" i="9"/>
  <c r="J174" i="9"/>
  <c r="J182" i="9"/>
  <c r="J190" i="9"/>
  <c r="J198" i="9"/>
  <c r="J206" i="9"/>
  <c r="J210" i="9"/>
  <c r="I213" i="9"/>
  <c r="G4" i="9"/>
  <c r="J4" i="9" s="1"/>
  <c r="G5" i="9"/>
  <c r="J5" i="9" s="1"/>
  <c r="G6" i="9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G207" i="9"/>
  <c r="J207" i="9" s="1"/>
  <c r="G208" i="9"/>
  <c r="J208" i="9" s="1"/>
  <c r="G209" i="9"/>
  <c r="J209" i="9" s="1"/>
  <c r="G210" i="9"/>
  <c r="G211" i="9"/>
  <c r="J211" i="9" s="1"/>
  <c r="G212" i="9"/>
  <c r="J212" i="9" s="1"/>
  <c r="G3" i="9"/>
  <c r="G213" i="9" s="1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D213" i="9"/>
  <c r="B4" i="9"/>
  <c r="E4" i="9" s="1"/>
  <c r="B5" i="9"/>
  <c r="E5" i="9" s="1"/>
  <c r="B6" i="9"/>
  <c r="B7" i="9"/>
  <c r="E7" i="9" s="1"/>
  <c r="B8" i="9"/>
  <c r="E8" i="9" s="1"/>
  <c r="B9" i="9"/>
  <c r="E9" i="9" s="1"/>
  <c r="B10" i="9"/>
  <c r="B11" i="9"/>
  <c r="E11" i="9" s="1"/>
  <c r="B12" i="9"/>
  <c r="E12" i="9" s="1"/>
  <c r="B13" i="9"/>
  <c r="E13" i="9" s="1"/>
  <c r="B14" i="9"/>
  <c r="B15" i="9"/>
  <c r="E15" i="9" s="1"/>
  <c r="B16" i="9"/>
  <c r="E16" i="9" s="1"/>
  <c r="B17" i="9"/>
  <c r="E17" i="9" s="1"/>
  <c r="B18" i="9"/>
  <c r="B19" i="9"/>
  <c r="E19" i="9" s="1"/>
  <c r="B20" i="9"/>
  <c r="E20" i="9" s="1"/>
  <c r="B21" i="9"/>
  <c r="E21" i="9" s="1"/>
  <c r="B22" i="9"/>
  <c r="B23" i="9"/>
  <c r="E23" i="9" s="1"/>
  <c r="B24" i="9"/>
  <c r="E24" i="9" s="1"/>
  <c r="B25" i="9"/>
  <c r="E25" i="9" s="1"/>
  <c r="B26" i="9"/>
  <c r="B27" i="9"/>
  <c r="E27" i="9" s="1"/>
  <c r="B28" i="9"/>
  <c r="E28" i="9" s="1"/>
  <c r="B29" i="9"/>
  <c r="E29" i="9" s="1"/>
  <c r="B30" i="9"/>
  <c r="B31" i="9"/>
  <c r="E31" i="9" s="1"/>
  <c r="B32" i="9"/>
  <c r="E32" i="9" s="1"/>
  <c r="B33" i="9"/>
  <c r="E33" i="9" s="1"/>
  <c r="B34" i="9"/>
  <c r="B35" i="9"/>
  <c r="E35" i="9" s="1"/>
  <c r="B36" i="9"/>
  <c r="E36" i="9" s="1"/>
  <c r="B37" i="9"/>
  <c r="E37" i="9" s="1"/>
  <c r="B38" i="9"/>
  <c r="B39" i="9"/>
  <c r="E39" i="9" s="1"/>
  <c r="B40" i="9"/>
  <c r="E40" i="9" s="1"/>
  <c r="B41" i="9"/>
  <c r="E41" i="9" s="1"/>
  <c r="B42" i="9"/>
  <c r="B43" i="9"/>
  <c r="E43" i="9" s="1"/>
  <c r="B44" i="9"/>
  <c r="E44" i="9" s="1"/>
  <c r="B45" i="9"/>
  <c r="E45" i="9" s="1"/>
  <c r="B46" i="9"/>
  <c r="B47" i="9"/>
  <c r="E47" i="9" s="1"/>
  <c r="B48" i="9"/>
  <c r="E48" i="9" s="1"/>
  <c r="B49" i="9"/>
  <c r="E49" i="9" s="1"/>
  <c r="B50" i="9"/>
  <c r="B51" i="9"/>
  <c r="E51" i="9" s="1"/>
  <c r="B52" i="9"/>
  <c r="E52" i="9" s="1"/>
  <c r="B53" i="9"/>
  <c r="E53" i="9" s="1"/>
  <c r="B54" i="9"/>
  <c r="B55" i="9"/>
  <c r="E55" i="9" s="1"/>
  <c r="B56" i="9"/>
  <c r="E56" i="9" s="1"/>
  <c r="B57" i="9"/>
  <c r="E57" i="9" s="1"/>
  <c r="B58" i="9"/>
  <c r="B59" i="9"/>
  <c r="E59" i="9" s="1"/>
  <c r="B60" i="9"/>
  <c r="E60" i="9" s="1"/>
  <c r="B61" i="9"/>
  <c r="E61" i="9" s="1"/>
  <c r="B62" i="9"/>
  <c r="B63" i="9"/>
  <c r="E63" i="9" s="1"/>
  <c r="B64" i="9"/>
  <c r="E64" i="9" s="1"/>
  <c r="B65" i="9"/>
  <c r="E65" i="9" s="1"/>
  <c r="B66" i="9"/>
  <c r="B67" i="9"/>
  <c r="E67" i="9" s="1"/>
  <c r="B68" i="9"/>
  <c r="E68" i="9" s="1"/>
  <c r="B69" i="9"/>
  <c r="E69" i="9" s="1"/>
  <c r="B70" i="9"/>
  <c r="B71" i="9"/>
  <c r="E71" i="9" s="1"/>
  <c r="B72" i="9"/>
  <c r="E72" i="9" s="1"/>
  <c r="B73" i="9"/>
  <c r="E73" i="9" s="1"/>
  <c r="B74" i="9"/>
  <c r="B75" i="9"/>
  <c r="E75" i="9" s="1"/>
  <c r="B76" i="9"/>
  <c r="E76" i="9" s="1"/>
  <c r="B77" i="9"/>
  <c r="E77" i="9" s="1"/>
  <c r="B78" i="9"/>
  <c r="B79" i="9"/>
  <c r="E79" i="9" s="1"/>
  <c r="B80" i="9"/>
  <c r="E80" i="9" s="1"/>
  <c r="B81" i="9"/>
  <c r="E81" i="9" s="1"/>
  <c r="B82" i="9"/>
  <c r="B83" i="9"/>
  <c r="E83" i="9" s="1"/>
  <c r="B84" i="9"/>
  <c r="E84" i="9" s="1"/>
  <c r="B85" i="9"/>
  <c r="E85" i="9" s="1"/>
  <c r="B86" i="9"/>
  <c r="B87" i="9"/>
  <c r="E87" i="9" s="1"/>
  <c r="B88" i="9"/>
  <c r="E88" i="9" s="1"/>
  <c r="B89" i="9"/>
  <c r="E89" i="9" s="1"/>
  <c r="B90" i="9"/>
  <c r="B91" i="9"/>
  <c r="E91" i="9" s="1"/>
  <c r="B92" i="9"/>
  <c r="E92" i="9" s="1"/>
  <c r="B93" i="9"/>
  <c r="E93" i="9" s="1"/>
  <c r="B94" i="9"/>
  <c r="B95" i="9"/>
  <c r="E95" i="9" s="1"/>
  <c r="B96" i="9"/>
  <c r="E96" i="9" s="1"/>
  <c r="B97" i="9"/>
  <c r="E97" i="9" s="1"/>
  <c r="B98" i="9"/>
  <c r="B99" i="9"/>
  <c r="E99" i="9" s="1"/>
  <c r="B100" i="9"/>
  <c r="E100" i="9" s="1"/>
  <c r="B101" i="9"/>
  <c r="E101" i="9" s="1"/>
  <c r="B102" i="9"/>
  <c r="B103" i="9"/>
  <c r="E103" i="9" s="1"/>
  <c r="B104" i="9"/>
  <c r="E104" i="9" s="1"/>
  <c r="B105" i="9"/>
  <c r="E105" i="9" s="1"/>
  <c r="B106" i="9"/>
  <c r="B107" i="9"/>
  <c r="E107" i="9" s="1"/>
  <c r="B108" i="9"/>
  <c r="E108" i="9" s="1"/>
  <c r="B109" i="9"/>
  <c r="E109" i="9" s="1"/>
  <c r="B110" i="9"/>
  <c r="B111" i="9"/>
  <c r="E111" i="9" s="1"/>
  <c r="B112" i="9"/>
  <c r="E112" i="9" s="1"/>
  <c r="B113" i="9"/>
  <c r="E113" i="9" s="1"/>
  <c r="B114" i="9"/>
  <c r="B115" i="9"/>
  <c r="E115" i="9" s="1"/>
  <c r="B116" i="9"/>
  <c r="E116" i="9" s="1"/>
  <c r="B117" i="9"/>
  <c r="E117" i="9" s="1"/>
  <c r="B118" i="9"/>
  <c r="B119" i="9"/>
  <c r="E119" i="9" s="1"/>
  <c r="B120" i="9"/>
  <c r="E120" i="9" s="1"/>
  <c r="B121" i="9"/>
  <c r="E121" i="9" s="1"/>
  <c r="B122" i="9"/>
  <c r="B123" i="9"/>
  <c r="E123" i="9" s="1"/>
  <c r="B124" i="9"/>
  <c r="E124" i="9" s="1"/>
  <c r="B125" i="9"/>
  <c r="E125" i="9" s="1"/>
  <c r="B126" i="9"/>
  <c r="B127" i="9"/>
  <c r="E127" i="9" s="1"/>
  <c r="B128" i="9"/>
  <c r="E128" i="9" s="1"/>
  <c r="B129" i="9"/>
  <c r="E129" i="9" s="1"/>
  <c r="B130" i="9"/>
  <c r="B131" i="9"/>
  <c r="E131" i="9" s="1"/>
  <c r="B132" i="9"/>
  <c r="E132" i="9" s="1"/>
  <c r="B133" i="9"/>
  <c r="E133" i="9" s="1"/>
  <c r="B134" i="9"/>
  <c r="B135" i="9"/>
  <c r="E135" i="9" s="1"/>
  <c r="B136" i="9"/>
  <c r="E136" i="9" s="1"/>
  <c r="B137" i="9"/>
  <c r="E137" i="9" s="1"/>
  <c r="B138" i="9"/>
  <c r="B139" i="9"/>
  <c r="E139" i="9" s="1"/>
  <c r="B140" i="9"/>
  <c r="E140" i="9" s="1"/>
  <c r="B141" i="9"/>
  <c r="E141" i="9" s="1"/>
  <c r="B142" i="9"/>
  <c r="B143" i="9"/>
  <c r="E143" i="9" s="1"/>
  <c r="B144" i="9"/>
  <c r="E144" i="9" s="1"/>
  <c r="B145" i="9"/>
  <c r="E145" i="9" s="1"/>
  <c r="B146" i="9"/>
  <c r="B147" i="9"/>
  <c r="E147" i="9" s="1"/>
  <c r="B148" i="9"/>
  <c r="E148" i="9" s="1"/>
  <c r="B149" i="9"/>
  <c r="E149" i="9" s="1"/>
  <c r="B150" i="9"/>
  <c r="B151" i="9"/>
  <c r="E151" i="9" s="1"/>
  <c r="B152" i="9"/>
  <c r="E152" i="9" s="1"/>
  <c r="B153" i="9"/>
  <c r="E153" i="9" s="1"/>
  <c r="B154" i="9"/>
  <c r="B155" i="9"/>
  <c r="E155" i="9" s="1"/>
  <c r="B156" i="9"/>
  <c r="E156" i="9" s="1"/>
  <c r="B157" i="9"/>
  <c r="E157" i="9" s="1"/>
  <c r="B158" i="9"/>
  <c r="B159" i="9"/>
  <c r="E159" i="9" s="1"/>
  <c r="B160" i="9"/>
  <c r="E160" i="9" s="1"/>
  <c r="B161" i="9"/>
  <c r="E161" i="9" s="1"/>
  <c r="B162" i="9"/>
  <c r="B163" i="9"/>
  <c r="E163" i="9" s="1"/>
  <c r="B164" i="9"/>
  <c r="E164" i="9" s="1"/>
  <c r="B165" i="9"/>
  <c r="E165" i="9" s="1"/>
  <c r="B166" i="9"/>
  <c r="B167" i="9"/>
  <c r="E167" i="9" s="1"/>
  <c r="B168" i="9"/>
  <c r="E168" i="9" s="1"/>
  <c r="B169" i="9"/>
  <c r="E169" i="9" s="1"/>
  <c r="B170" i="9"/>
  <c r="B171" i="9"/>
  <c r="E171" i="9" s="1"/>
  <c r="B172" i="9"/>
  <c r="E172" i="9" s="1"/>
  <c r="B173" i="9"/>
  <c r="E173" i="9" s="1"/>
  <c r="B174" i="9"/>
  <c r="B175" i="9"/>
  <c r="E175" i="9" s="1"/>
  <c r="B176" i="9"/>
  <c r="E176" i="9" s="1"/>
  <c r="B177" i="9"/>
  <c r="E177" i="9" s="1"/>
  <c r="B178" i="9"/>
  <c r="B179" i="9"/>
  <c r="E179" i="9" s="1"/>
  <c r="B180" i="9"/>
  <c r="E180" i="9" s="1"/>
  <c r="B181" i="9"/>
  <c r="E181" i="9" s="1"/>
  <c r="B182" i="9"/>
  <c r="B183" i="9"/>
  <c r="E183" i="9" s="1"/>
  <c r="B184" i="9"/>
  <c r="E184" i="9" s="1"/>
  <c r="B185" i="9"/>
  <c r="E185" i="9" s="1"/>
  <c r="B186" i="9"/>
  <c r="B187" i="9"/>
  <c r="E187" i="9" s="1"/>
  <c r="B188" i="9"/>
  <c r="E188" i="9" s="1"/>
  <c r="B189" i="9"/>
  <c r="E189" i="9" s="1"/>
  <c r="B190" i="9"/>
  <c r="B191" i="9"/>
  <c r="E191" i="9" s="1"/>
  <c r="B192" i="9"/>
  <c r="E192" i="9" s="1"/>
  <c r="B193" i="9"/>
  <c r="E193" i="9" s="1"/>
  <c r="B194" i="9"/>
  <c r="B195" i="9"/>
  <c r="E195" i="9" s="1"/>
  <c r="B196" i="9"/>
  <c r="E196" i="9" s="1"/>
  <c r="B197" i="9"/>
  <c r="E197" i="9" s="1"/>
  <c r="B198" i="9"/>
  <c r="B199" i="9"/>
  <c r="E199" i="9" s="1"/>
  <c r="B200" i="9"/>
  <c r="E200" i="9" s="1"/>
  <c r="B201" i="9"/>
  <c r="E201" i="9" s="1"/>
  <c r="B202" i="9"/>
  <c r="B203" i="9"/>
  <c r="E203" i="9" s="1"/>
  <c r="B204" i="9"/>
  <c r="E204" i="9" s="1"/>
  <c r="B205" i="9"/>
  <c r="E205" i="9" s="1"/>
  <c r="B206" i="9"/>
  <c r="B207" i="9"/>
  <c r="E207" i="9" s="1"/>
  <c r="B208" i="9"/>
  <c r="E208" i="9" s="1"/>
  <c r="B209" i="9"/>
  <c r="E209" i="9" s="1"/>
  <c r="B210" i="9"/>
  <c r="B211" i="9"/>
  <c r="E211" i="9" s="1"/>
  <c r="B212" i="9"/>
  <c r="E212" i="9" s="1"/>
  <c r="B3" i="9"/>
  <c r="A5" i="9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3" i="9" l="1"/>
  <c r="B213" i="9"/>
  <c r="T3" i="9"/>
  <c r="Q213" i="9"/>
  <c r="J3" i="9"/>
  <c r="L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<sst xmlns="http://schemas.openxmlformats.org/spreadsheetml/2006/main" count="74" uniqueCount="26">
  <si>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</si>
  <si>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</si>
  <si>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</si>
  <si>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</si>
  <si>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</si>
  <si>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</si>
  <si>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</si>
  <si>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</si>
  <si>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</si>
  <si>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</si>
  <si>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</si>
  <si>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</si>
  <si>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</si>
  <si>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</si>
  <si>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</si>
  <si>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</si>
  <si>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</si>
  <si>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</si>
  <si>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</si>
  <si>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</si>
  <si>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</si>
  <si>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1C</t>
  </si>
  <si>
    <t>Norm CO2</t>
  </si>
  <si>
    <t>2C</t>
  </si>
  <si>
    <t>3C</t>
  </si>
  <si>
    <t>4C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</si>
</sst>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1-4C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'1C - 2C - 3C - 4C'!$B$1:$E$1</c:f>
              <c:strCache>
                <c:ptCount val="1"/>
                <c:pt idx="0">
                  <c:v>1C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- 4C'!$E$3:$E$212</c:f>
              <c:numCache>
                <c:formatCode>0.000</c:formatCode>
                <c:ptCount val="210"/>
                <c:pt idx="0">
                  <c:v>5.3355837248253241E-2</c:v>
                </c:pt>
                <c:pt idx="1">
                  <c:v>5.4336186014872806E-2</c:v>
                </c:pt>
                <c:pt idx="2">
                  <c:v>4.7405071358220828E-2</c:v>
                </c:pt>
                <c:pt idx="3">
                  <c:v>4.6928367985479523E-2</c:v>
                </c:pt>
                <c:pt idx="4">
                  <c:v>4.8681607399139952E-2</c:v>
                </c:pt>
                <c:pt idx="5">
                  <c:v>5.0413258286618856E-2</c:v>
                </c:pt>
                <c:pt idx="6">
                  <c:v>6.0763018358783796E-2</c:v>
                </c:pt>
                <c:pt idx="7">
                  <c:v>7.0136810746941211E-2</c:v>
                </c:pt>
                <c:pt idx="8">
                  <c:v>5.8972646046823257E-2</c:v>
                </c:pt>
                <c:pt idx="9">
                  <c:v>8.2231746947351858E-2</c:v>
                </c:pt>
                <c:pt idx="10">
                  <c:v>8.2339515729292823E-2</c:v>
                </c:pt>
                <c:pt idx="11">
                  <c:v>9.1008247307648948E-2</c:v>
                </c:pt>
                <c:pt idx="12">
                  <c:v>9.3585598119617433E-2</c:v>
                </c:pt>
                <c:pt idx="13">
                  <c:v>8.387464246456075E-2</c:v>
                </c:pt>
                <c:pt idx="14">
                  <c:v>8.757229194913653E-2</c:v>
                </c:pt>
                <c:pt idx="15">
                  <c:v>9.1676633495960003E-2</c:v>
                </c:pt>
                <c:pt idx="16">
                  <c:v>0.1053050630033599</c:v>
                </c:pt>
                <c:pt idx="17">
                  <c:v>0.10581043967312498</c:v>
                </c:pt>
                <c:pt idx="18">
                  <c:v>0.10307513637584666</c:v>
                </c:pt>
                <c:pt idx="19">
                  <c:v>8.8751866578980196E-2</c:v>
                </c:pt>
                <c:pt idx="20">
                  <c:v>8.2743487944421518E-2</c:v>
                </c:pt>
                <c:pt idx="21">
                  <c:v>8.1286451963949125E-2</c:v>
                </c:pt>
                <c:pt idx="22">
                  <c:v>8.0106845016327824E-2</c:v>
                </c:pt>
                <c:pt idx="23">
                  <c:v>7.7459531370532173E-2</c:v>
                </c:pt>
                <c:pt idx="24">
                  <c:v>7.4623646420325249E-2</c:v>
                </c:pt>
                <c:pt idx="25">
                  <c:v>7.3998793203019247E-2</c:v>
                </c:pt>
                <c:pt idx="26">
                  <c:v>7.3562511290124186E-2</c:v>
                </c:pt>
                <c:pt idx="27">
                  <c:v>6.7583722506212543E-2</c:v>
                </c:pt>
                <c:pt idx="28">
                  <c:v>6.8803710516458214E-2</c:v>
                </c:pt>
                <c:pt idx="29">
                  <c:v>6.4943959987515495E-2</c:v>
                </c:pt>
                <c:pt idx="30">
                  <c:v>6.5646863562395491E-2</c:v>
                </c:pt>
                <c:pt idx="31">
                  <c:v>7.662303572918934E-2</c:v>
                </c:pt>
                <c:pt idx="32">
                  <c:v>7.8178756317179438E-2</c:v>
                </c:pt>
                <c:pt idx="33">
                  <c:v>7.6861806895858628E-2</c:v>
                </c:pt>
                <c:pt idx="34">
                  <c:v>7.6049419422039341E-2</c:v>
                </c:pt>
                <c:pt idx="35">
                  <c:v>7.7427384155928244E-2</c:v>
                </c:pt>
                <c:pt idx="36">
                  <c:v>7.9657302703996929E-2</c:v>
                </c:pt>
                <c:pt idx="37">
                  <c:v>7.7931929944541928E-2</c:v>
                </c:pt>
                <c:pt idx="38">
                  <c:v>7.7023948337447454E-2</c:v>
                </c:pt>
                <c:pt idx="39">
                  <c:v>7.7985410288899271E-2</c:v>
                </c:pt>
                <c:pt idx="40">
                  <c:v>7.8238956907483975E-2</c:v>
                </c:pt>
                <c:pt idx="41">
                  <c:v>7.2850503954309392E-2</c:v>
                </c:pt>
                <c:pt idx="42">
                  <c:v>7.2652960890305665E-2</c:v>
                </c:pt>
                <c:pt idx="43">
                  <c:v>6.9844406197656278E-2</c:v>
                </c:pt>
                <c:pt idx="44">
                  <c:v>6.8317391224467908E-2</c:v>
                </c:pt>
                <c:pt idx="45">
                  <c:v>6.2610203542751638E-2</c:v>
                </c:pt>
                <c:pt idx="46">
                  <c:v>6.3805432982329227E-2</c:v>
                </c:pt>
                <c:pt idx="47">
                  <c:v>6.7707268183828315E-2</c:v>
                </c:pt>
                <c:pt idx="48">
                  <c:v>6.9174991040890199E-2</c:v>
                </c:pt>
                <c:pt idx="49">
                  <c:v>5.972085440707587E-2</c:v>
                </c:pt>
                <c:pt idx="50">
                  <c:v>5.5839645376075303E-2</c:v>
                </c:pt>
                <c:pt idx="51">
                  <c:v>6.7241428738063533E-2</c:v>
                </c:pt>
                <c:pt idx="52">
                  <c:v>7.0820622564107552E-2</c:v>
                </c:pt>
                <c:pt idx="53">
                  <c:v>6.5050228039908481E-2</c:v>
                </c:pt>
                <c:pt idx="54">
                  <c:v>6.5009822738951034E-2</c:v>
                </c:pt>
                <c:pt idx="55">
                  <c:v>6.8535552379526216E-2</c:v>
                </c:pt>
                <c:pt idx="56">
                  <c:v>7.0369570077324209E-2</c:v>
                </c:pt>
                <c:pt idx="57">
                  <c:v>7.4938923390177214E-2</c:v>
                </c:pt>
                <c:pt idx="58">
                  <c:v>7.9232720477257587E-2</c:v>
                </c:pt>
                <c:pt idx="59">
                  <c:v>8.9080158608500562E-2</c:v>
                </c:pt>
                <c:pt idx="60">
                  <c:v>8.5308462592800116E-2</c:v>
                </c:pt>
                <c:pt idx="61">
                  <c:v>8.53892489563816E-2</c:v>
                </c:pt>
                <c:pt idx="62">
                  <c:v>8.5914428994938355E-2</c:v>
                </c:pt>
                <c:pt idx="63">
                  <c:v>7.9152990748085642E-2</c:v>
                </c:pt>
                <c:pt idx="64">
                  <c:v>7.2623170833881312E-2</c:v>
                </c:pt>
                <c:pt idx="65">
                  <c:v>9.2854679730301162E-2</c:v>
                </c:pt>
                <c:pt idx="66">
                  <c:v>9.3202111994201295E-2</c:v>
                </c:pt>
                <c:pt idx="67">
                  <c:v>8.9539039879925647E-2</c:v>
                </c:pt>
                <c:pt idx="68">
                  <c:v>9.0502165044088201E-2</c:v>
                </c:pt>
                <c:pt idx="69">
                  <c:v>8.2679575508144004E-2</c:v>
                </c:pt>
                <c:pt idx="70">
                  <c:v>7.2924283666886344E-2</c:v>
                </c:pt>
                <c:pt idx="71">
                  <c:v>7.2964680888399219E-2</c:v>
                </c:pt>
                <c:pt idx="72">
                  <c:v>7.3707981684792395E-2</c:v>
                </c:pt>
                <c:pt idx="73">
                  <c:v>8.4731754360999986E-2</c:v>
                </c:pt>
                <c:pt idx="74">
                  <c:v>8.9041173940037605E-2</c:v>
                </c:pt>
                <c:pt idx="75">
                  <c:v>9.1857263600897437E-2</c:v>
                </c:pt>
                <c:pt idx="76">
                  <c:v>7.9672811189457224E-2</c:v>
                </c:pt>
                <c:pt idx="77">
                  <c:v>8.3855235411632631E-2</c:v>
                </c:pt>
                <c:pt idx="78">
                  <c:v>7.9476712996281049E-2</c:v>
                </c:pt>
                <c:pt idx="79">
                  <c:v>8.0438174947733185E-2</c:v>
                </c:pt>
                <c:pt idx="80">
                  <c:v>8.4978806486895958E-2</c:v>
                </c:pt>
                <c:pt idx="81">
                  <c:v>8.5067680374224269E-2</c:v>
                </c:pt>
                <c:pt idx="82">
                  <c:v>8.8026948518884193E-2</c:v>
                </c:pt>
                <c:pt idx="83">
                  <c:v>8.7065510805765439E-2</c:v>
                </c:pt>
                <c:pt idx="84">
                  <c:v>8.3737299990860922E-2</c:v>
                </c:pt>
                <c:pt idx="85">
                  <c:v>8.5046169967879476E-2</c:v>
                </c:pt>
                <c:pt idx="86">
                  <c:v>8.6613574083136149E-2</c:v>
                </c:pt>
                <c:pt idx="87">
                  <c:v>8.7397288259930692E-2</c:v>
                </c:pt>
                <c:pt idx="88">
                  <c:v>8.7575036034587952E-2</c:v>
                </c:pt>
                <c:pt idx="89">
                  <c:v>0.10315597121609427</c:v>
                </c:pt>
                <c:pt idx="90">
                  <c:v>0.10435618817532623</c:v>
                </c:pt>
                <c:pt idx="91">
                  <c:v>0.10127345261414841</c:v>
                </c:pt>
                <c:pt idx="92">
                  <c:v>0.10038918102275801</c:v>
                </c:pt>
                <c:pt idx="93">
                  <c:v>9.3255551941337084E-2</c:v>
                </c:pt>
                <c:pt idx="94">
                  <c:v>8.9983368919346926E-2</c:v>
                </c:pt>
                <c:pt idx="95">
                  <c:v>8.4957938404251462E-2</c:v>
                </c:pt>
                <c:pt idx="96">
                  <c:v>8.5470035319962764E-2</c:v>
                </c:pt>
                <c:pt idx="97">
                  <c:v>8.4290420292896906E-2</c:v>
                </c:pt>
                <c:pt idx="98">
                  <c:v>8.2634118051978858E-2</c:v>
                </c:pt>
                <c:pt idx="99">
                  <c:v>8.7898303574854161E-2</c:v>
                </c:pt>
                <c:pt idx="100">
                  <c:v>8.3555174702473561E-2</c:v>
                </c:pt>
                <c:pt idx="101">
                  <c:v>9.2300536005908526E-2</c:v>
                </c:pt>
                <c:pt idx="102">
                  <c:v>7.9689588163429595E-2</c:v>
                </c:pt>
                <c:pt idx="103">
                  <c:v>8.0459343060978281E-2</c:v>
                </c:pt>
                <c:pt idx="104">
                  <c:v>7.9046844781631931E-2</c:v>
                </c:pt>
                <c:pt idx="105">
                  <c:v>8.1624195593600748E-2</c:v>
                </c:pt>
                <c:pt idx="106">
                  <c:v>8.2941145014920906E-2</c:v>
                </c:pt>
                <c:pt idx="107">
                  <c:v>8.1467586147757787E-2</c:v>
                </c:pt>
                <c:pt idx="108">
                  <c:v>8.6064261638723105E-2</c:v>
                </c:pt>
                <c:pt idx="109">
                  <c:v>8.69772307654713E-2</c:v>
                </c:pt>
                <c:pt idx="110">
                  <c:v>8.7801326004890212E-2</c:v>
                </c:pt>
                <c:pt idx="111">
                  <c:v>8.1882729731838855E-2</c:v>
                </c:pt>
                <c:pt idx="112">
                  <c:v>8.8845790088170978E-2</c:v>
                </c:pt>
                <c:pt idx="113">
                  <c:v>8.0368789802051047E-2</c:v>
                </c:pt>
                <c:pt idx="114">
                  <c:v>9.1988693921875697E-2</c:v>
                </c:pt>
                <c:pt idx="115">
                  <c:v>8.5604269710124942E-2</c:v>
                </c:pt>
                <c:pt idx="116">
                  <c:v>8.5911296673067308E-2</c:v>
                </c:pt>
                <c:pt idx="117">
                  <c:v>8.5652762534829202E-2</c:v>
                </c:pt>
                <c:pt idx="118">
                  <c:v>8.6471886413483523E-2</c:v>
                </c:pt>
                <c:pt idx="119">
                  <c:v>8.2291713704954667E-2</c:v>
                </c:pt>
                <c:pt idx="120">
                  <c:v>8.6282422793782051E-2</c:v>
                </c:pt>
                <c:pt idx="121">
                  <c:v>8.427872060674152E-2</c:v>
                </c:pt>
                <c:pt idx="122">
                  <c:v>9.2726034786271144E-2</c:v>
                </c:pt>
                <c:pt idx="123">
                  <c:v>9.1080564154550708E-2</c:v>
                </c:pt>
                <c:pt idx="124">
                  <c:v>9.1506046776024821E-2</c:v>
                </c:pt>
                <c:pt idx="125">
                  <c:v>8.954274181049747E-2</c:v>
                </c:pt>
                <c:pt idx="126">
                  <c:v>8.6071316766393444E-2</c:v>
                </c:pt>
                <c:pt idx="127">
                  <c:v>9.6639438199394329E-2</c:v>
                </c:pt>
                <c:pt idx="128">
                  <c:v>9.9272816804274924E-2</c:v>
                </c:pt>
                <c:pt idx="129">
                  <c:v>8.1948064166069146E-2</c:v>
                </c:pt>
                <c:pt idx="130">
                  <c:v>8.2166209162238962E-2</c:v>
                </c:pt>
                <c:pt idx="131">
                  <c:v>9.370663223533382E-2</c:v>
                </c:pt>
                <c:pt idx="132">
                  <c:v>0.1001656341962249</c:v>
                </c:pt>
                <c:pt idx="133">
                  <c:v>0.10117556473404758</c:v>
                </c:pt>
                <c:pt idx="134">
                  <c:v>9.8339679783840978E-2</c:v>
                </c:pt>
                <c:pt idx="135">
                  <c:v>9.3075907262526847E-2</c:v>
                </c:pt>
                <c:pt idx="136">
                  <c:v>8.8595878034370995E-2</c:v>
                </c:pt>
                <c:pt idx="137">
                  <c:v>8.3263452874110147E-2</c:v>
                </c:pt>
                <c:pt idx="138">
                  <c:v>7.7725507563713436E-2</c:v>
                </c:pt>
                <c:pt idx="139">
                  <c:v>7.9227763966232753E-2</c:v>
                </c:pt>
                <c:pt idx="140">
                  <c:v>7.5975810272068761E-2</c:v>
                </c:pt>
                <c:pt idx="141">
                  <c:v>7.7272546524452548E-2</c:v>
                </c:pt>
                <c:pt idx="142">
                  <c:v>6.7678220973316189E-2</c:v>
                </c:pt>
                <c:pt idx="143">
                  <c:v>6.2269546771760678E-2</c:v>
                </c:pt>
                <c:pt idx="144">
                  <c:v>5.7918772493555253E-2</c:v>
                </c:pt>
                <c:pt idx="145">
                  <c:v>6.0144124602976273E-2</c:v>
                </c:pt>
                <c:pt idx="146">
                  <c:v>7.4004642226903672E-2</c:v>
                </c:pt>
                <c:pt idx="147">
                  <c:v>6.9156967565909389E-2</c:v>
                </c:pt>
                <c:pt idx="148">
                  <c:v>5.8051524290274034E-2</c:v>
                </c:pt>
                <c:pt idx="149">
                  <c:v>5.7615226218490162E-2</c:v>
                </c:pt>
                <c:pt idx="150">
                  <c:v>5.6331122891584907E-2</c:v>
                </c:pt>
                <c:pt idx="151">
                  <c:v>5.8855459715451128E-2</c:v>
                </c:pt>
                <c:pt idx="152">
                  <c:v>6.0039612064803821E-2</c:v>
                </c:pt>
                <c:pt idx="153">
                  <c:v>6.6490542660835608E-2</c:v>
                </c:pt>
                <c:pt idx="154">
                  <c:v>6.5840653074057884E-2</c:v>
                </c:pt>
                <c:pt idx="155">
                  <c:v>7.2073438673920812E-2</c:v>
                </c:pt>
                <c:pt idx="156">
                  <c:v>7.8605646754933617E-2</c:v>
                </c:pt>
                <c:pt idx="157">
                  <c:v>7.8937432288545037E-2</c:v>
                </c:pt>
                <c:pt idx="158">
                  <c:v>9.2303838890383044E-2</c:v>
                </c:pt>
                <c:pt idx="159">
                  <c:v>8.9799739473787873E-2</c:v>
                </c:pt>
                <c:pt idx="160">
                  <c:v>9.3366783416308649E-2</c:v>
                </c:pt>
                <c:pt idx="161">
                  <c:v>0.10104578146688932</c:v>
                </c:pt>
                <c:pt idx="162">
                  <c:v>7.7860417904499366E-2</c:v>
                </c:pt>
                <c:pt idx="163">
                  <c:v>8.109388307657589E-2</c:v>
                </c:pt>
                <c:pt idx="164">
                  <c:v>7.814541422333722E-2</c:v>
                </c:pt>
                <c:pt idx="165">
                  <c:v>8.5511147580174154E-2</c:v>
                </c:pt>
                <c:pt idx="166">
                  <c:v>8.9262217425375767E-2</c:v>
                </c:pt>
                <c:pt idx="167">
                  <c:v>9.1839568237343933E-2</c:v>
                </c:pt>
                <c:pt idx="168">
                  <c:v>0.10105821418659183</c:v>
                </c:pt>
                <c:pt idx="169">
                  <c:v>0.10268803808802195</c:v>
                </c:pt>
                <c:pt idx="170">
                  <c:v>0.10340176519265626</c:v>
                </c:pt>
                <c:pt idx="171">
                  <c:v>0.10665504524059016</c:v>
                </c:pt>
                <c:pt idx="172">
                  <c:v>9.6769589975200798E-2</c:v>
                </c:pt>
                <c:pt idx="173">
                  <c:v>0.1082042194316033</c:v>
                </c:pt>
                <c:pt idx="174">
                  <c:v>0.12104399106739762</c:v>
                </c:pt>
                <c:pt idx="175">
                  <c:v>0.10137848539008187</c:v>
                </c:pt>
                <c:pt idx="176">
                  <c:v>9.6931699099011351E-2</c:v>
                </c:pt>
                <c:pt idx="177">
                  <c:v>9.3735339159282019E-2</c:v>
                </c:pt>
                <c:pt idx="178">
                  <c:v>9.4648324444918386E-2</c:v>
                </c:pt>
                <c:pt idx="179">
                  <c:v>9.6373697204373401E-2</c:v>
                </c:pt>
                <c:pt idx="180">
                  <c:v>9.3468709417852527E-2</c:v>
                </c:pt>
                <c:pt idx="181">
                  <c:v>8.8634109800259431E-2</c:v>
                </c:pt>
                <c:pt idx="182">
                  <c:v>8.7514679204609605E-2</c:v>
                </c:pt>
                <c:pt idx="183">
                  <c:v>9.4022546594545203E-2</c:v>
                </c:pt>
                <c:pt idx="184">
                  <c:v>9.4354332128155985E-2</c:v>
                </c:pt>
                <c:pt idx="185">
                  <c:v>0.10131827672033372</c:v>
                </c:pt>
                <c:pt idx="186">
                  <c:v>0.10776461663938511</c:v>
                </c:pt>
                <c:pt idx="187">
                  <c:v>0.10912950632987346</c:v>
                </c:pt>
                <c:pt idx="188">
                  <c:v>0.10219515158834243</c:v>
                </c:pt>
                <c:pt idx="189">
                  <c:v>9.7525240860894549E-2</c:v>
                </c:pt>
                <c:pt idx="190">
                  <c:v>9.608709977503449E-2</c:v>
                </c:pt>
                <c:pt idx="191">
                  <c:v>9.1735023381393527E-2</c:v>
                </c:pt>
                <c:pt idx="192">
                  <c:v>9.3525395693355676E-2</c:v>
                </c:pt>
                <c:pt idx="193">
                  <c:v>8.6133216314807484E-2</c:v>
                </c:pt>
                <c:pt idx="194">
                  <c:v>8.6222090202136448E-2</c:v>
                </c:pt>
                <c:pt idx="195">
                  <c:v>8.6563626472203184E-2</c:v>
                </c:pt>
                <c:pt idx="196">
                  <c:v>8.3168036017426644E-2</c:v>
                </c:pt>
                <c:pt idx="197">
                  <c:v>8.7837946744875495E-2</c:v>
                </c:pt>
                <c:pt idx="198">
                  <c:v>8.652907676785726E-2</c:v>
                </c:pt>
                <c:pt idx="199">
                  <c:v>8.5131332903510396E-2</c:v>
                </c:pt>
                <c:pt idx="200">
                  <c:v>8.6822144451552813E-2</c:v>
                </c:pt>
                <c:pt idx="201">
                  <c:v>9.0430920048800267E-2</c:v>
                </c:pt>
                <c:pt idx="202">
                  <c:v>7.4155176895604719E-2</c:v>
                </c:pt>
                <c:pt idx="203">
                  <c:v>8.8268389220047858E-2</c:v>
                </c:pt>
                <c:pt idx="204">
                  <c:v>7.2579693336045151E-2</c:v>
                </c:pt>
                <c:pt idx="205">
                  <c:v>8.6787643223872363E-2</c:v>
                </c:pt>
                <c:pt idx="206">
                  <c:v>7.3771008049266729E-2</c:v>
                </c:pt>
                <c:pt idx="207">
                  <c:v>7.2168186152706357E-2</c:v>
                </c:pt>
                <c:pt idx="208">
                  <c:v>7.5278243891997138E-2</c:v>
                </c:pt>
                <c:pt idx="209">
                  <c:v>7.7330414665408867E-2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'1C - 2C - 3C - 4C'!$G$1:$J$1</c:f>
              <c:strCache>
                <c:ptCount val="1"/>
                <c:pt idx="0">
                  <c:v>2C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- 4C'!$J$3:$J$212</c:f>
              <c:numCache>
                <c:formatCode>0.000</c:formatCode>
                <c:ptCount val="210"/>
                <c:pt idx="0">
                  <c:v>0.10444342055493097</c:v>
                </c:pt>
                <c:pt idx="1">
                  <c:v>0.12151551081039833</c:v>
                </c:pt>
                <c:pt idx="2">
                  <c:v>0.12229920074886044</c:v>
                </c:pt>
                <c:pt idx="3">
                  <c:v>0.11907956483190642</c:v>
                </c:pt>
                <c:pt idx="4">
                  <c:v>0.10243750259964329</c:v>
                </c:pt>
                <c:pt idx="5">
                  <c:v>0.11453891713385483</c:v>
                </c:pt>
                <c:pt idx="6">
                  <c:v>0.11306039498537072</c:v>
                </c:pt>
                <c:pt idx="7">
                  <c:v>9.7727194650681581E-2</c:v>
                </c:pt>
                <c:pt idx="8">
                  <c:v>0.10948120115932669</c:v>
                </c:pt>
                <c:pt idx="9">
                  <c:v>0.11026491533612091</c:v>
                </c:pt>
                <c:pt idx="10">
                  <c:v>0.11127484587394423</c:v>
                </c:pt>
                <c:pt idx="11">
                  <c:v>0.10909794131397751</c:v>
                </c:pt>
                <c:pt idx="12">
                  <c:v>0.10882677425026117</c:v>
                </c:pt>
                <c:pt idx="13">
                  <c:v>9.3800584719625921E-2</c:v>
                </c:pt>
                <c:pt idx="14">
                  <c:v>0.10012091785304887</c:v>
                </c:pt>
                <c:pt idx="15">
                  <c:v>0.10020979174037718</c:v>
                </c:pt>
                <c:pt idx="16">
                  <c:v>9.9957129357638438E-2</c:v>
                </c:pt>
                <c:pt idx="17">
                  <c:v>0.10113673630525974</c:v>
                </c:pt>
                <c:pt idx="18">
                  <c:v>0.10097789958410393</c:v>
                </c:pt>
                <c:pt idx="19">
                  <c:v>0.10483936180242288</c:v>
                </c:pt>
                <c:pt idx="20">
                  <c:v>0.10449192953852308</c:v>
                </c:pt>
                <c:pt idx="21">
                  <c:v>0.10722811707164737</c:v>
                </c:pt>
                <c:pt idx="22">
                  <c:v>9.7719651603026897E-2</c:v>
                </c:pt>
                <c:pt idx="23">
                  <c:v>0.10267182264330675</c:v>
                </c:pt>
                <c:pt idx="24">
                  <c:v>9.968295656855522E-2</c:v>
                </c:pt>
                <c:pt idx="25">
                  <c:v>0.10725285948342696</c:v>
                </c:pt>
                <c:pt idx="26">
                  <c:v>0.10521957552518331</c:v>
                </c:pt>
                <c:pt idx="27">
                  <c:v>0.10605175828834905</c:v>
                </c:pt>
                <c:pt idx="28">
                  <c:v>0.10747098832070828</c:v>
                </c:pt>
                <c:pt idx="29">
                  <c:v>0.10886873218505483</c:v>
                </c:pt>
                <c:pt idx="30">
                  <c:v>0.10404910465627414</c:v>
                </c:pt>
                <c:pt idx="31">
                  <c:v>9.9710987541879348E-2</c:v>
                </c:pt>
                <c:pt idx="32">
                  <c:v>9.8402125644305033E-2</c:v>
                </c:pt>
                <c:pt idx="33">
                  <c:v>9.5101261245846544E-2</c:v>
                </c:pt>
                <c:pt idx="34">
                  <c:v>0.10119263393278961</c:v>
                </c:pt>
                <c:pt idx="35">
                  <c:v>0.11995596977477875</c:v>
                </c:pt>
                <c:pt idx="36">
                  <c:v>0.11983258658032606</c:v>
                </c:pt>
                <c:pt idx="37">
                  <c:v>0.11947708295156825</c:v>
                </c:pt>
                <c:pt idx="38">
                  <c:v>0.11884154285767114</c:v>
                </c:pt>
                <c:pt idx="39">
                  <c:v>0.12448852994908384</c:v>
                </c:pt>
                <c:pt idx="40">
                  <c:v>0.12179585922807611</c:v>
                </c:pt>
                <c:pt idx="41">
                  <c:v>0.12128959024302081</c:v>
                </c:pt>
                <c:pt idx="42">
                  <c:v>0.12290547910353718</c:v>
                </c:pt>
                <c:pt idx="43">
                  <c:v>0.12696135206398945</c:v>
                </c:pt>
                <c:pt idx="44">
                  <c:v>0.14333862626832458</c:v>
                </c:pt>
                <c:pt idx="45">
                  <c:v>0.14748638692091598</c:v>
                </c:pt>
                <c:pt idx="46">
                  <c:v>0.14524082164255861</c:v>
                </c:pt>
                <c:pt idx="47">
                  <c:v>0.14675569481166731</c:v>
                </c:pt>
                <c:pt idx="48">
                  <c:v>0.14363300414690025</c:v>
                </c:pt>
                <c:pt idx="49">
                  <c:v>0.14083750025931835</c:v>
                </c:pt>
                <c:pt idx="50">
                  <c:v>0.15524336581548859</c:v>
                </c:pt>
                <c:pt idx="51">
                  <c:v>0.15580892691666939</c:v>
                </c:pt>
                <c:pt idx="52">
                  <c:v>0.15424153088085665</c:v>
                </c:pt>
                <c:pt idx="53">
                  <c:v>0.15533226394114996</c:v>
                </c:pt>
                <c:pt idx="54">
                  <c:v>0.15663527832155733</c:v>
                </c:pt>
                <c:pt idx="55">
                  <c:v>0.15862815697884353</c:v>
                </c:pt>
                <c:pt idx="56">
                  <c:v>0.15545568753282515</c:v>
                </c:pt>
                <c:pt idx="57">
                  <c:v>0.15580309555839189</c:v>
                </c:pt>
                <c:pt idx="58">
                  <c:v>0.15723042119394093</c:v>
                </c:pt>
                <c:pt idx="59">
                  <c:v>0.15319930680415575</c:v>
                </c:pt>
                <c:pt idx="60">
                  <c:v>0.15716043412178102</c:v>
                </c:pt>
                <c:pt idx="61">
                  <c:v>0.15083423731230261</c:v>
                </c:pt>
                <c:pt idx="62">
                  <c:v>0.15210270198836406</c:v>
                </c:pt>
                <c:pt idx="63">
                  <c:v>0.14892525652975733</c:v>
                </c:pt>
                <c:pt idx="64">
                  <c:v>0.15285185838136811</c:v>
                </c:pt>
                <c:pt idx="65">
                  <c:v>0.15084006867058139</c:v>
                </c:pt>
                <c:pt idx="66">
                  <c:v>0.15222387749401417</c:v>
                </c:pt>
                <c:pt idx="67">
                  <c:v>0.15331458631597442</c:v>
                </c:pt>
                <c:pt idx="68">
                  <c:v>0.14333403238992773</c:v>
                </c:pt>
                <c:pt idx="69">
                  <c:v>0.14355217738609721</c:v>
                </c:pt>
                <c:pt idx="70">
                  <c:v>0.14715964278846358</c:v>
                </c:pt>
                <c:pt idx="71">
                  <c:v>0.14250186578564983</c:v>
                </c:pt>
                <c:pt idx="72">
                  <c:v>0.14021132876768669</c:v>
                </c:pt>
                <c:pt idx="73">
                  <c:v>0.13830865035149836</c:v>
                </c:pt>
                <c:pt idx="74">
                  <c:v>0.1389024668701124</c:v>
                </c:pt>
                <c:pt idx="75">
                  <c:v>0.13651501371632474</c:v>
                </c:pt>
                <c:pt idx="76">
                  <c:v>0.12767989428971552</c:v>
                </c:pt>
                <c:pt idx="77">
                  <c:v>0.11844563392795557</c:v>
                </c:pt>
                <c:pt idx="78">
                  <c:v>0.12478745322939089</c:v>
                </c:pt>
                <c:pt idx="79">
                  <c:v>0.125511867210616</c:v>
                </c:pt>
                <c:pt idx="80">
                  <c:v>0.12595142152616676</c:v>
                </c:pt>
                <c:pt idx="81">
                  <c:v>0.12701737177745892</c:v>
                </c:pt>
                <c:pt idx="82">
                  <c:v>0.12316075699800838</c:v>
                </c:pt>
                <c:pt idx="83">
                  <c:v>0.11528382712019426</c:v>
                </c:pt>
                <c:pt idx="84">
                  <c:v>0.10980061236530288</c:v>
                </c:pt>
                <c:pt idx="85">
                  <c:v>0.11121984239766179</c:v>
                </c:pt>
                <c:pt idx="86">
                  <c:v>0.11404985559236902</c:v>
                </c:pt>
                <c:pt idx="87">
                  <c:v>0.11161571900960005</c:v>
                </c:pt>
                <c:pt idx="88">
                  <c:v>0.11135718487136162</c:v>
                </c:pt>
                <c:pt idx="89">
                  <c:v>0.11457502755148154</c:v>
                </c:pt>
                <c:pt idx="90">
                  <c:v>0.1148071399063421</c:v>
                </c:pt>
                <c:pt idx="91">
                  <c:v>0.1150985201389948</c:v>
                </c:pt>
                <c:pt idx="92">
                  <c:v>0.12183624029070048</c:v>
                </c:pt>
                <c:pt idx="93">
                  <c:v>0.12239592963638192</c:v>
                </c:pt>
                <c:pt idx="94">
                  <c:v>0.11956591644167436</c:v>
                </c:pt>
                <c:pt idx="95">
                  <c:v>0.11598672261563032</c:v>
                </c:pt>
                <c:pt idx="96">
                  <c:v>0.1224659086290979</c:v>
                </c:pt>
                <c:pt idx="97">
                  <c:v>0.11895994196009219</c:v>
                </c:pt>
                <c:pt idx="98">
                  <c:v>0.11670852916456723</c:v>
                </c:pt>
                <c:pt idx="99">
                  <c:v>9.6527678407217182E-2</c:v>
                </c:pt>
                <c:pt idx="100">
                  <c:v>9.3990732896205811E-2</c:v>
                </c:pt>
                <c:pt idx="101">
                  <c:v>9.1114450724486665E-2</c:v>
                </c:pt>
                <c:pt idx="102">
                  <c:v>9.855509868940604E-2</c:v>
                </c:pt>
                <c:pt idx="103">
                  <c:v>9.8704148928705188E-2</c:v>
                </c:pt>
                <c:pt idx="104">
                  <c:v>9.5485446251072706E-2</c:v>
                </c:pt>
                <c:pt idx="105">
                  <c:v>0.11298929725603805</c:v>
                </c:pt>
                <c:pt idx="106">
                  <c:v>9.6673124563552329E-2</c:v>
                </c:pt>
                <c:pt idx="107">
                  <c:v>9.4963374296053601E-2</c:v>
                </c:pt>
                <c:pt idx="108">
                  <c:v>0.10049415724258175</c:v>
                </c:pt>
                <c:pt idx="109">
                  <c:v>0.11502475658530761</c:v>
                </c:pt>
                <c:pt idx="110">
                  <c:v>9.5154180955222614E-2</c:v>
                </c:pt>
                <c:pt idx="111">
                  <c:v>9.0075318572435267E-2</c:v>
                </c:pt>
                <c:pt idx="112">
                  <c:v>9.6231863210447785E-2</c:v>
                </c:pt>
                <c:pt idx="113">
                  <c:v>8.4388982814474364E-2</c:v>
                </c:pt>
                <c:pt idx="114">
                  <c:v>8.7790420786417842E-2</c:v>
                </c:pt>
                <c:pt idx="115">
                  <c:v>8.9942288976912213E-2</c:v>
                </c:pt>
                <c:pt idx="116">
                  <c:v>9.5999136197842103E-2</c:v>
                </c:pt>
                <c:pt idx="117">
                  <c:v>9.9216962719073196E-2</c:v>
                </c:pt>
                <c:pt idx="118">
                  <c:v>9.3551064574159681E-2</c:v>
                </c:pt>
                <c:pt idx="119">
                  <c:v>9.4552907588234897E-2</c:v>
                </c:pt>
                <c:pt idx="120">
                  <c:v>9.8514042985303751E-2</c:v>
                </c:pt>
                <c:pt idx="121">
                  <c:v>0.10861761900853018</c:v>
                </c:pt>
                <c:pt idx="122">
                  <c:v>8.7305629889929723E-2</c:v>
                </c:pt>
                <c:pt idx="123">
                  <c:v>8.9561994459709013E-2</c:v>
                </c:pt>
                <c:pt idx="124">
                  <c:v>9.0359643677416987E-2</c:v>
                </c:pt>
                <c:pt idx="125">
                  <c:v>7.9690498473565186E-2</c:v>
                </c:pt>
                <c:pt idx="126">
                  <c:v>8.3318185124313798E-2</c:v>
                </c:pt>
                <c:pt idx="127">
                  <c:v>8.2316350189681864E-2</c:v>
                </c:pt>
                <c:pt idx="128">
                  <c:v>7.6259953166119526E-2</c:v>
                </c:pt>
                <c:pt idx="129">
                  <c:v>7.3205923219743757E-2</c:v>
                </c:pt>
                <c:pt idx="130">
                  <c:v>8.5886416016459938E-2</c:v>
                </c:pt>
                <c:pt idx="131">
                  <c:v>9.1824807578858719E-2</c:v>
                </c:pt>
                <c:pt idx="132">
                  <c:v>8.8980827025461048E-2</c:v>
                </c:pt>
                <c:pt idx="133">
                  <c:v>8.7513546286320534E-2</c:v>
                </c:pt>
                <c:pt idx="134">
                  <c:v>9.3496716152845202E-2</c:v>
                </c:pt>
                <c:pt idx="135">
                  <c:v>8.9535580755776348E-2</c:v>
                </c:pt>
                <c:pt idx="136">
                  <c:v>8.8226710778757475E-2</c:v>
                </c:pt>
                <c:pt idx="137">
                  <c:v>0.10164199896852978</c:v>
                </c:pt>
                <c:pt idx="138">
                  <c:v>9.2648927056610056E-2</c:v>
                </c:pt>
                <c:pt idx="139">
                  <c:v>9.2767398874030293E-2</c:v>
                </c:pt>
                <c:pt idx="140">
                  <c:v>9.2419990848463557E-2</c:v>
                </c:pt>
                <c:pt idx="141">
                  <c:v>9.1935216110864554E-2</c:v>
                </c:pt>
                <c:pt idx="142">
                  <c:v>0.1011694845520681</c:v>
                </c:pt>
                <c:pt idx="143">
                  <c:v>9.3707342339692745E-2</c:v>
                </c:pt>
                <c:pt idx="144">
                  <c:v>9.5193952011923683E-2</c:v>
                </c:pt>
                <c:pt idx="145">
                  <c:v>0.11081526825605437</c:v>
                </c:pt>
                <c:pt idx="146">
                  <c:v>9.595288337971869E-2</c:v>
                </c:pt>
                <c:pt idx="147">
                  <c:v>9.456910687406192E-2</c:v>
                </c:pt>
                <c:pt idx="148">
                  <c:v>8.7410719221973229E-2</c:v>
                </c:pt>
                <c:pt idx="149">
                  <c:v>8.9481801048886422E-2</c:v>
                </c:pt>
                <c:pt idx="150">
                  <c:v>8.9858807004544461E-2</c:v>
                </c:pt>
                <c:pt idx="151">
                  <c:v>9.0111469387283205E-2</c:v>
                </c:pt>
                <c:pt idx="152">
                  <c:v>8.9327763289932596E-2</c:v>
                </c:pt>
                <c:pt idx="153">
                  <c:v>9.3391731853576576E-2</c:v>
                </c:pt>
                <c:pt idx="154">
                  <c:v>8.9320236401167374E-2</c:v>
                </c:pt>
                <c:pt idx="155">
                  <c:v>8.7833618649492198E-2</c:v>
                </c:pt>
                <c:pt idx="156">
                  <c:v>8.7071422958486369E-2</c:v>
                </c:pt>
                <c:pt idx="157">
                  <c:v>8.4445603560146673E-2</c:v>
                </c:pt>
                <c:pt idx="158">
                  <c:v>8.3583839025777831E-2</c:v>
                </c:pt>
                <c:pt idx="159">
                  <c:v>9.0335518456730018E-2</c:v>
                </c:pt>
                <c:pt idx="160">
                  <c:v>8.9444614269079736E-2</c:v>
                </c:pt>
                <c:pt idx="161">
                  <c:v>0.10018656875038155</c:v>
                </c:pt>
                <c:pt idx="162">
                  <c:v>9.8778009435725261E-2</c:v>
                </c:pt>
                <c:pt idx="163">
                  <c:v>0.10010579046624464</c:v>
                </c:pt>
                <c:pt idx="164">
                  <c:v>9.8837301551850137E-2</c:v>
                </c:pt>
                <c:pt idx="165">
                  <c:v>9.3796256624242291E-2</c:v>
                </c:pt>
                <c:pt idx="166">
                  <c:v>8.9207116101487099E-2</c:v>
                </c:pt>
                <c:pt idx="167">
                  <c:v>9.1111120871445322E-2</c:v>
                </c:pt>
                <c:pt idx="168">
                  <c:v>8.9236697872690521E-2</c:v>
                </c:pt>
                <c:pt idx="169">
                  <c:v>8.457758643666359E-2</c:v>
                </c:pt>
                <c:pt idx="170">
                  <c:v>8.3834261401936699E-2</c:v>
                </c:pt>
                <c:pt idx="171">
                  <c:v>8.5425391691785937E-2</c:v>
                </c:pt>
                <c:pt idx="172">
                  <c:v>7.8251389627184878E-2</c:v>
                </c:pt>
                <c:pt idx="173">
                  <c:v>7.5921773662033565E-2</c:v>
                </c:pt>
                <c:pt idx="174">
                  <c:v>7.2075958174004279E-2</c:v>
                </c:pt>
                <c:pt idx="175">
                  <c:v>6.8367493239118421E-2</c:v>
                </c:pt>
                <c:pt idx="176">
                  <c:v>7.9248935921972782E-2</c:v>
                </c:pt>
                <c:pt idx="177">
                  <c:v>8.0190618742966624E-2</c:v>
                </c:pt>
                <c:pt idx="178">
                  <c:v>8.6666540433221112E-2</c:v>
                </c:pt>
                <c:pt idx="179">
                  <c:v>8.9957618349824242E-2</c:v>
                </c:pt>
                <c:pt idx="180">
                  <c:v>8.7768080864379289E-2</c:v>
                </c:pt>
                <c:pt idx="181">
                  <c:v>9.2154698882922256E-2</c:v>
                </c:pt>
                <c:pt idx="182">
                  <c:v>8.8282437373182046E-2</c:v>
                </c:pt>
                <c:pt idx="183">
                  <c:v>8.8104689598525424E-2</c:v>
                </c:pt>
                <c:pt idx="184">
                  <c:v>9.217969805658921E-2</c:v>
                </c:pt>
                <c:pt idx="185">
                  <c:v>9.3168924304076001E-2</c:v>
                </c:pt>
                <c:pt idx="186">
                  <c:v>9.4259665443813229E-2</c:v>
                </c:pt>
                <c:pt idx="187">
                  <c:v>9.4744415943079488E-2</c:v>
                </c:pt>
                <c:pt idx="188">
                  <c:v>9.9001746693890849E-2</c:v>
                </c:pt>
                <c:pt idx="189">
                  <c:v>9.4643392172227281E-2</c:v>
                </c:pt>
                <c:pt idx="190">
                  <c:v>8.9085254729811117E-2</c:v>
                </c:pt>
                <c:pt idx="191">
                  <c:v>9.0866258439506201E-2</c:v>
                </c:pt>
                <c:pt idx="192">
                  <c:v>7.652095799853588E-2</c:v>
                </c:pt>
                <c:pt idx="193">
                  <c:v>7.1372144288987083E-2</c:v>
                </c:pt>
                <c:pt idx="194">
                  <c:v>7.2244708114777512E-2</c:v>
                </c:pt>
                <c:pt idx="195">
                  <c:v>7.6731023550402802E-2</c:v>
                </c:pt>
                <c:pt idx="196">
                  <c:v>7.4474634742290435E-2</c:v>
                </c:pt>
                <c:pt idx="197">
                  <c:v>9.1392478953584003E-2</c:v>
                </c:pt>
                <c:pt idx="198">
                  <c:v>0.1091252823255834</c:v>
                </c:pt>
                <c:pt idx="199">
                  <c:v>0.11048262088897283</c:v>
                </c:pt>
                <c:pt idx="200">
                  <c:v>9.8074187471264132E-2</c:v>
                </c:pt>
                <c:pt idx="201">
                  <c:v>0.10129035077978513</c:v>
                </c:pt>
                <c:pt idx="202">
                  <c:v>0.10679243619095515</c:v>
                </c:pt>
                <c:pt idx="203">
                  <c:v>0.11106646222702179</c:v>
                </c:pt>
                <c:pt idx="204">
                  <c:v>0.11377306798894234</c:v>
                </c:pt>
                <c:pt idx="205">
                  <c:v>0.11534047210419965</c:v>
                </c:pt>
                <c:pt idx="206">
                  <c:v>0.13163512631089569</c:v>
                </c:pt>
                <c:pt idx="207">
                  <c:v>0.13520217025341646</c:v>
                </c:pt>
                <c:pt idx="208">
                  <c:v>0.1361636322048683</c:v>
                </c:pt>
                <c:pt idx="209">
                  <c:v>0.12028509201738025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'1C - 2C - 3C - 4C'!$L$1:$O$1</c:f>
              <c:strCache>
                <c:ptCount val="1"/>
                <c:pt idx="0">
                  <c:v>3C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- 4C'!$O$3:$O$212</c:f>
              <c:numCache>
                <c:formatCode>0.000</c:formatCode>
                <c:ptCount val="210"/>
                <c:pt idx="0">
                  <c:v>0.16687755418088432</c:v>
                </c:pt>
                <c:pt idx="1">
                  <c:v>0.15927851161273276</c:v>
                </c:pt>
                <c:pt idx="2">
                  <c:v>0.15633768816531826</c:v>
                </c:pt>
                <c:pt idx="3">
                  <c:v>0.16770975310293887</c:v>
                </c:pt>
                <c:pt idx="4">
                  <c:v>0.17510563892261988</c:v>
                </c:pt>
                <c:pt idx="5">
                  <c:v>0.18114851878485966</c:v>
                </c:pt>
                <c:pt idx="6">
                  <c:v>0.19960571189975174</c:v>
                </c:pt>
                <c:pt idx="7">
                  <c:v>0.19574381564295437</c:v>
                </c:pt>
                <c:pt idx="8">
                  <c:v>0.20936596702233135</c:v>
                </c:pt>
                <c:pt idx="9">
                  <c:v>0.196131620890034</c:v>
                </c:pt>
                <c:pt idx="10">
                  <c:v>0.19598345488658048</c:v>
                </c:pt>
                <c:pt idx="11">
                  <c:v>0.19318797523733067</c:v>
                </c:pt>
                <c:pt idx="12">
                  <c:v>0.20446984801329893</c:v>
                </c:pt>
                <c:pt idx="13">
                  <c:v>0.20791977880994603</c:v>
                </c:pt>
                <c:pt idx="14">
                  <c:v>0.21444744148922903</c:v>
                </c:pt>
                <c:pt idx="15">
                  <c:v>0.20274491737176562</c:v>
                </c:pt>
                <c:pt idx="16">
                  <c:v>0.20500309941671369</c:v>
                </c:pt>
                <c:pt idx="17">
                  <c:v>0.2169407254555151</c:v>
                </c:pt>
                <c:pt idx="18">
                  <c:v>0.2205436292972616</c:v>
                </c:pt>
                <c:pt idx="19">
                  <c:v>0.22159395705659746</c:v>
                </c:pt>
                <c:pt idx="20">
                  <c:v>0.2254990646607539</c:v>
                </c:pt>
                <c:pt idx="21">
                  <c:v>0.22584649692465336</c:v>
                </c:pt>
                <c:pt idx="22">
                  <c:v>0.21378094228966787</c:v>
                </c:pt>
                <c:pt idx="23">
                  <c:v>0.22820569466100682</c:v>
                </c:pt>
                <c:pt idx="24">
                  <c:v>0.22838344243566377</c:v>
                </c:pt>
                <c:pt idx="25">
                  <c:v>0.21414098324071221</c:v>
                </c:pt>
                <c:pt idx="26">
                  <c:v>0.20935849668967618</c:v>
                </c:pt>
                <c:pt idx="27">
                  <c:v>0.21096177686304707</c:v>
                </c:pt>
                <c:pt idx="28">
                  <c:v>0.21858017260262305</c:v>
                </c:pt>
                <c:pt idx="29">
                  <c:v>0.20460431083132399</c:v>
                </c:pt>
                <c:pt idx="30">
                  <c:v>0.20261143217403776</c:v>
                </c:pt>
                <c:pt idx="31">
                  <c:v>0.20787650193275839</c:v>
                </c:pt>
                <c:pt idx="32">
                  <c:v>0.21819691275727485</c:v>
                </c:pt>
                <c:pt idx="33">
                  <c:v>0.22215937450811199</c:v>
                </c:pt>
                <c:pt idx="34">
                  <c:v>0.21624574151638096</c:v>
                </c:pt>
                <c:pt idx="35">
                  <c:v>0.21044470050712658</c:v>
                </c:pt>
                <c:pt idx="36">
                  <c:v>0.21199997897719403</c:v>
                </c:pt>
                <c:pt idx="37">
                  <c:v>0.21107438500441283</c:v>
                </c:pt>
                <c:pt idx="38">
                  <c:v>0.21059769779056034</c:v>
                </c:pt>
                <c:pt idx="39">
                  <c:v>0.22100698250240478</c:v>
                </c:pt>
                <c:pt idx="40">
                  <c:v>0.204603262276359</c:v>
                </c:pt>
                <c:pt idx="41">
                  <c:v>0.20789913915516475</c:v>
                </c:pt>
                <c:pt idx="42">
                  <c:v>0.21741671646416297</c:v>
                </c:pt>
                <c:pt idx="43">
                  <c:v>0.21423794465178764</c:v>
                </c:pt>
                <c:pt idx="44">
                  <c:v>0.2094306752917508</c:v>
                </c:pt>
                <c:pt idx="45">
                  <c:v>0.21081580238950826</c:v>
                </c:pt>
                <c:pt idx="46">
                  <c:v>0.21762677393658597</c:v>
                </c:pt>
                <c:pt idx="47">
                  <c:v>0.21588162204667172</c:v>
                </c:pt>
                <c:pt idx="48">
                  <c:v>0.21384208419873788</c:v>
                </c:pt>
                <c:pt idx="49">
                  <c:v>0.21493281725903118</c:v>
                </c:pt>
                <c:pt idx="50">
                  <c:v>0.20012296332884186</c:v>
                </c:pt>
                <c:pt idx="51">
                  <c:v>0.17497642436988942</c:v>
                </c:pt>
                <c:pt idx="52">
                  <c:v>0.17570846759805081</c:v>
                </c:pt>
                <c:pt idx="53">
                  <c:v>0.16326499853322829</c:v>
                </c:pt>
                <c:pt idx="54">
                  <c:v>0.16063917913488893</c:v>
                </c:pt>
                <c:pt idx="55">
                  <c:v>0.15707211903347934</c:v>
                </c:pt>
                <c:pt idx="56">
                  <c:v>0.15747692212976039</c:v>
                </c:pt>
                <c:pt idx="57">
                  <c:v>0.15413521031242053</c:v>
                </c:pt>
                <c:pt idx="58">
                  <c:v>0.15411042750342002</c:v>
                </c:pt>
                <c:pt idx="59">
                  <c:v>0.15211215495395683</c:v>
                </c:pt>
                <c:pt idx="60">
                  <c:v>0.15154659385277569</c:v>
                </c:pt>
                <c:pt idx="61">
                  <c:v>0.15601443227337825</c:v>
                </c:pt>
                <c:pt idx="62">
                  <c:v>0.15084366603956231</c:v>
                </c:pt>
                <c:pt idx="63">
                  <c:v>0.15598482626384205</c:v>
                </c:pt>
                <c:pt idx="64">
                  <c:v>0.15050749942333885</c:v>
                </c:pt>
                <c:pt idx="65">
                  <c:v>0.15385729876442586</c:v>
                </c:pt>
                <c:pt idx="66">
                  <c:v>0.17001502837701168</c:v>
                </c:pt>
                <c:pt idx="67">
                  <c:v>0.16526167339981221</c:v>
                </c:pt>
                <c:pt idx="68">
                  <c:v>0.15581252428565096</c:v>
                </c:pt>
                <c:pt idx="69">
                  <c:v>0.15566975217437443</c:v>
                </c:pt>
                <c:pt idx="70">
                  <c:v>0.16222219766265794</c:v>
                </c:pt>
                <c:pt idx="71">
                  <c:v>0.17233929892665215</c:v>
                </c:pt>
                <c:pt idx="72">
                  <c:v>0.18200180215422451</c:v>
                </c:pt>
                <c:pt idx="73">
                  <c:v>0.1722176031832407</c:v>
                </c:pt>
                <c:pt idx="74">
                  <c:v>0.17125616547012162</c:v>
                </c:pt>
                <c:pt idx="75">
                  <c:v>0.15632423563954903</c:v>
                </c:pt>
                <c:pt idx="76">
                  <c:v>0.15445521804003884</c:v>
                </c:pt>
                <c:pt idx="77">
                  <c:v>0.13661066309656189</c:v>
                </c:pt>
                <c:pt idx="78">
                  <c:v>0.14631535678248542</c:v>
                </c:pt>
                <c:pt idx="79">
                  <c:v>0.13008624858160284</c:v>
                </c:pt>
                <c:pt idx="80">
                  <c:v>0.14241168794692843</c:v>
                </c:pt>
                <c:pt idx="81">
                  <c:v>0.13400205114179298</c:v>
                </c:pt>
                <c:pt idx="82">
                  <c:v>0.13690531573187159</c:v>
                </c:pt>
                <c:pt idx="83">
                  <c:v>0.1425366964902165</c:v>
                </c:pt>
                <c:pt idx="84">
                  <c:v>0.15860827008537981</c:v>
                </c:pt>
                <c:pt idx="85">
                  <c:v>0.15692241839103274</c:v>
                </c:pt>
                <c:pt idx="86">
                  <c:v>0.16217533826623301</c:v>
                </c:pt>
                <c:pt idx="87">
                  <c:v>0.15337125553831188</c:v>
                </c:pt>
                <c:pt idx="88">
                  <c:v>0.15328238165098423</c:v>
                </c:pt>
                <c:pt idx="89">
                  <c:v>0.15294084538091715</c:v>
                </c:pt>
                <c:pt idx="90">
                  <c:v>0.16596330848617849</c:v>
                </c:pt>
                <c:pt idx="91">
                  <c:v>0.16568586329444182</c:v>
                </c:pt>
                <c:pt idx="92">
                  <c:v>0.16213142803906522</c:v>
                </c:pt>
                <c:pt idx="93">
                  <c:v>0.15944370909231118</c:v>
                </c:pt>
                <c:pt idx="94">
                  <c:v>0.16512030219326165</c:v>
                </c:pt>
                <c:pt idx="95">
                  <c:v>0.1672007283841063</c:v>
                </c:pt>
                <c:pt idx="96">
                  <c:v>0.16678465964014921</c:v>
                </c:pt>
                <c:pt idx="97">
                  <c:v>0.17349463165470713</c:v>
                </c:pt>
                <c:pt idx="98">
                  <c:v>0.17742932103006537</c:v>
                </c:pt>
                <c:pt idx="99">
                  <c:v>0.17969964487909082</c:v>
                </c:pt>
                <c:pt idx="100">
                  <c:v>0.18373535802530094</c:v>
                </c:pt>
                <c:pt idx="101">
                  <c:v>0.176191893052693</c:v>
                </c:pt>
                <c:pt idx="102">
                  <c:v>0.17986932128888977</c:v>
                </c:pt>
                <c:pt idx="103">
                  <c:v>0.17601413719859149</c:v>
                </c:pt>
                <c:pt idx="104">
                  <c:v>0.17837333493494592</c:v>
                </c:pt>
                <c:pt idx="105">
                  <c:v>0.17893889603612703</c:v>
                </c:pt>
                <c:pt idx="106">
                  <c:v>0.18514518225958773</c:v>
                </c:pt>
                <c:pt idx="107">
                  <c:v>0.18638540767710346</c:v>
                </c:pt>
                <c:pt idx="108">
                  <c:v>0.20044342308978494</c:v>
                </c:pt>
                <c:pt idx="109">
                  <c:v>0.18637732015335665</c:v>
                </c:pt>
                <c:pt idx="110">
                  <c:v>0.18742764791269187</c:v>
                </c:pt>
                <c:pt idx="111">
                  <c:v>0.17552286796830313</c:v>
                </c:pt>
                <c:pt idx="112">
                  <c:v>0.17582180740749834</c:v>
                </c:pt>
                <c:pt idx="113">
                  <c:v>0.17727557098531532</c:v>
                </c:pt>
                <c:pt idx="114">
                  <c:v>0.17487596794800411</c:v>
                </c:pt>
                <c:pt idx="115">
                  <c:v>0.16709873548727361</c:v>
                </c:pt>
                <c:pt idx="116">
                  <c:v>0.17241226575292021</c:v>
                </c:pt>
                <c:pt idx="117">
                  <c:v>0.21807968293029975</c:v>
                </c:pt>
                <c:pt idx="118">
                  <c:v>0.20164181449440388</c:v>
                </c:pt>
                <c:pt idx="119">
                  <c:v>0.19704513900343823</c:v>
                </c:pt>
                <c:pt idx="120">
                  <c:v>0.18877690703177938</c:v>
                </c:pt>
                <c:pt idx="121">
                  <c:v>0.19161279198198597</c:v>
                </c:pt>
                <c:pt idx="122">
                  <c:v>0.20925000122071147</c:v>
                </c:pt>
                <c:pt idx="123">
                  <c:v>0.20743531245600422</c:v>
                </c:pt>
                <c:pt idx="124">
                  <c:v>0.21761214795404787</c:v>
                </c:pt>
                <c:pt idx="125">
                  <c:v>0.21588589095874691</c:v>
                </c:pt>
                <c:pt idx="126">
                  <c:v>0.21649992064629892</c:v>
                </c:pt>
                <c:pt idx="127">
                  <c:v>0.21569732773378023</c:v>
                </c:pt>
                <c:pt idx="128">
                  <c:v>0.20741863332964</c:v>
                </c:pt>
                <c:pt idx="129">
                  <c:v>0.21786962545787678</c:v>
                </c:pt>
                <c:pt idx="130">
                  <c:v>0.21881172615845956</c:v>
                </c:pt>
                <c:pt idx="131">
                  <c:v>0.21446006764440981</c:v>
                </c:pt>
                <c:pt idx="132">
                  <c:v>0.21381913365833571</c:v>
                </c:pt>
                <c:pt idx="133">
                  <c:v>0.21654138615054497</c:v>
                </c:pt>
                <c:pt idx="134">
                  <c:v>0.20931346162366421</c:v>
                </c:pt>
                <c:pt idx="135">
                  <c:v>0.20858366990915064</c:v>
                </c:pt>
                <c:pt idx="136">
                  <c:v>0.2140318570963734</c:v>
                </c:pt>
                <c:pt idx="137">
                  <c:v>0.2294674484797134</c:v>
                </c:pt>
                <c:pt idx="138">
                  <c:v>0.21921568221470106</c:v>
                </c:pt>
                <c:pt idx="139">
                  <c:v>0.21927541644874987</c:v>
                </c:pt>
                <c:pt idx="140">
                  <c:v>0.21765952758823287</c:v>
                </c:pt>
                <c:pt idx="141">
                  <c:v>0.20982300301137588</c:v>
                </c:pt>
                <c:pt idx="142">
                  <c:v>0.19274632207892747</c:v>
                </c:pt>
                <c:pt idx="143">
                  <c:v>0.20143653982529436</c:v>
                </c:pt>
                <c:pt idx="144">
                  <c:v>0.2056104344058006</c:v>
                </c:pt>
                <c:pt idx="145">
                  <c:v>0.20642910000764186</c:v>
                </c:pt>
                <c:pt idx="146">
                  <c:v>0.22512143596790488</c:v>
                </c:pt>
                <c:pt idx="147">
                  <c:v>0.22341212781832848</c:v>
                </c:pt>
                <c:pt idx="148">
                  <c:v>0.24249769523562764</c:v>
                </c:pt>
                <c:pt idx="149">
                  <c:v>0.23571147417977345</c:v>
                </c:pt>
                <c:pt idx="150">
                  <c:v>0.23835878782556749</c:v>
                </c:pt>
                <c:pt idx="151">
                  <c:v>0.23490887318780923</c:v>
                </c:pt>
                <c:pt idx="152">
                  <c:v>0.22917299605018068</c:v>
                </c:pt>
                <c:pt idx="153">
                  <c:v>0.24541918167050589</c:v>
                </c:pt>
                <c:pt idx="154">
                  <c:v>0.23181719818481722</c:v>
                </c:pt>
                <c:pt idx="155">
                  <c:v>0.22884397076091112</c:v>
                </c:pt>
                <c:pt idx="156">
                  <c:v>0.22956838474213526</c:v>
                </c:pt>
                <c:pt idx="157">
                  <c:v>0.23100065407249692</c:v>
                </c:pt>
                <c:pt idx="158">
                  <c:v>0.21518267900020846</c:v>
                </c:pt>
                <c:pt idx="159">
                  <c:v>0.21350266674358634</c:v>
                </c:pt>
                <c:pt idx="160">
                  <c:v>0.21130860001530011</c:v>
                </c:pt>
                <c:pt idx="161">
                  <c:v>0.20503541719392399</c:v>
                </c:pt>
                <c:pt idx="162">
                  <c:v>0.21904086073642551</c:v>
                </c:pt>
                <c:pt idx="163">
                  <c:v>0.20035741894272863</c:v>
                </c:pt>
                <c:pt idx="164">
                  <c:v>0.19736399938680113</c:v>
                </c:pt>
                <c:pt idx="165">
                  <c:v>0.20311249329102035</c:v>
                </c:pt>
                <c:pt idx="166">
                  <c:v>0.20084216944199426</c:v>
                </c:pt>
                <c:pt idx="167">
                  <c:v>0.19142560782440238</c:v>
                </c:pt>
                <c:pt idx="168">
                  <c:v>0.19092870744161383</c:v>
                </c:pt>
                <c:pt idx="169">
                  <c:v>0.18457424713525603</c:v>
                </c:pt>
                <c:pt idx="170">
                  <c:v>0.18416622063979582</c:v>
                </c:pt>
                <c:pt idx="171">
                  <c:v>0.17217602273081478</c:v>
                </c:pt>
                <c:pt idx="172">
                  <c:v>0.16492664778132107</c:v>
                </c:pt>
                <c:pt idx="173">
                  <c:v>0.18532565161428549</c:v>
                </c:pt>
                <c:pt idx="174">
                  <c:v>0.18896896075699071</c:v>
                </c:pt>
                <c:pt idx="175">
                  <c:v>0.17343651840018834</c:v>
                </c:pt>
                <c:pt idx="176">
                  <c:v>0.16041404721548372</c:v>
                </c:pt>
                <c:pt idx="177">
                  <c:v>0.18043323904638719</c:v>
                </c:pt>
                <c:pt idx="178">
                  <c:v>0.1730868946063738</c:v>
                </c:pt>
                <c:pt idx="179">
                  <c:v>0.17915238388380558</c:v>
                </c:pt>
                <c:pt idx="180">
                  <c:v>0.17194340615582443</c:v>
                </c:pt>
                <c:pt idx="181">
                  <c:v>0.18791214658440938</c:v>
                </c:pt>
                <c:pt idx="182">
                  <c:v>0.1776986203059889</c:v>
                </c:pt>
                <c:pt idx="183">
                  <c:v>0.18578998873883709</c:v>
                </c:pt>
                <c:pt idx="184">
                  <c:v>0.17188950793187621</c:v>
                </c:pt>
                <c:pt idx="185">
                  <c:v>0.1875243332578852</c:v>
                </c:pt>
                <c:pt idx="186">
                  <c:v>0.19021744609681526</c:v>
                </c:pt>
                <c:pt idx="187">
                  <c:v>0.18756473855884329</c:v>
                </c:pt>
                <c:pt idx="188">
                  <c:v>0.20232431450693722</c:v>
                </c:pt>
                <c:pt idx="189">
                  <c:v>0.20350392145455884</c:v>
                </c:pt>
                <c:pt idx="190">
                  <c:v>0.19974698793330212</c:v>
                </c:pt>
                <c:pt idx="191">
                  <c:v>0.19783670503532064</c:v>
                </c:pt>
                <c:pt idx="192">
                  <c:v>0.21521401285800806</c:v>
                </c:pt>
                <c:pt idx="193">
                  <c:v>0.21316183400515146</c:v>
                </c:pt>
                <c:pt idx="194">
                  <c:v>0.21335354105905521</c:v>
                </c:pt>
                <c:pt idx="195">
                  <c:v>0.21214437657856386</c:v>
                </c:pt>
                <c:pt idx="196">
                  <c:v>0.22364572070446959</c:v>
                </c:pt>
                <c:pt idx="197">
                  <c:v>0.21578767764182419</c:v>
                </c:pt>
                <c:pt idx="198">
                  <c:v>0.22453717134542905</c:v>
                </c:pt>
                <c:pt idx="199">
                  <c:v>0.21829762457558663</c:v>
                </c:pt>
                <c:pt idx="200">
                  <c:v>0.21681101490335505</c:v>
                </c:pt>
                <c:pt idx="201">
                  <c:v>0.21442223539579849</c:v>
                </c:pt>
                <c:pt idx="202">
                  <c:v>0.214559577869498</c:v>
                </c:pt>
                <c:pt idx="203">
                  <c:v>0.21222513062436774</c:v>
                </c:pt>
                <c:pt idx="204">
                  <c:v>0.21918100385168748</c:v>
                </c:pt>
                <c:pt idx="205">
                  <c:v>0.20326960949033931</c:v>
                </c:pt>
                <c:pt idx="206">
                  <c:v>0.18593270696860995</c:v>
                </c:pt>
                <c:pt idx="207">
                  <c:v>0.18743494721224205</c:v>
                </c:pt>
                <c:pt idx="208">
                  <c:v>0.19711307293177169</c:v>
                </c:pt>
                <c:pt idx="209">
                  <c:v>0.19712570585724959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'1C - 2C - 3C - 4C'!$Q$1:$T$1</c:f>
              <c:strCache>
                <c:ptCount val="1"/>
                <c:pt idx="0">
                  <c:v>4C</c:v>
                </c:pt>
              </c:strCache>
            </c:strRef>
          </c:tx>
          <c:marker>
            <c:symbol val="none"/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- 4C'!$T$3:$T$212</c:f>
              <c:numCache>
                <c:formatCode>0.000</c:formatCode>
                <c:ptCount val="210"/>
                <c:pt idx="0">
                  <c:v>0.25790082561586836</c:v>
                </c:pt>
                <c:pt idx="1">
                  <c:v>0.24941311421482618</c:v>
                </c:pt>
                <c:pt idx="2">
                  <c:v>0.26880533133890272</c:v>
                </c:pt>
                <c:pt idx="3">
                  <c:v>0.25218215592180898</c:v>
                </c:pt>
                <c:pt idx="4">
                  <c:v>0.26601636417718993</c:v>
                </c:pt>
                <c:pt idx="5">
                  <c:v>0.25480772663770557</c:v>
                </c:pt>
                <c:pt idx="6">
                  <c:v>0.27239103765248412</c:v>
                </c:pt>
                <c:pt idx="7">
                  <c:v>0.2775752968092895</c:v>
                </c:pt>
                <c:pt idx="8">
                  <c:v>0.27584901557565644</c:v>
                </c:pt>
                <c:pt idx="9">
                  <c:v>0.280160718986116</c:v>
                </c:pt>
                <c:pt idx="10">
                  <c:v>0.26398597536543927</c:v>
                </c:pt>
                <c:pt idx="11">
                  <c:v>0.2468721615346911</c:v>
                </c:pt>
                <c:pt idx="12">
                  <c:v>0.26136822733195858</c:v>
                </c:pt>
                <c:pt idx="13">
                  <c:v>0.27780150509087276</c:v>
                </c:pt>
                <c:pt idx="14">
                  <c:v>0.2898544510387131</c:v>
                </c:pt>
                <c:pt idx="15">
                  <c:v>0.28497226707059448</c:v>
                </c:pt>
                <c:pt idx="16">
                  <c:v>0.28270193514212411</c:v>
                </c:pt>
                <c:pt idx="17">
                  <c:v>0.28176691921238323</c:v>
                </c:pt>
                <c:pt idx="18">
                  <c:v>0.27610102106746937</c:v>
                </c:pt>
                <c:pt idx="19">
                  <c:v>0.27310627515777552</c:v>
                </c:pt>
                <c:pt idx="20">
                  <c:v>0.27610102106746937</c:v>
                </c:pt>
                <c:pt idx="21">
                  <c:v>0.27631917414308377</c:v>
                </c:pt>
                <c:pt idx="22">
                  <c:v>0.27671507499335474</c:v>
                </c:pt>
                <c:pt idx="23">
                  <c:v>0.27249225354966777</c:v>
                </c:pt>
                <c:pt idx="24">
                  <c:v>0.28296046928036284</c:v>
                </c:pt>
                <c:pt idx="25">
                  <c:v>0.28711328749300241</c:v>
                </c:pt>
                <c:pt idx="26">
                  <c:v>0.29039354187985056</c:v>
                </c:pt>
                <c:pt idx="27">
                  <c:v>0.28848953710989328</c:v>
                </c:pt>
                <c:pt idx="28">
                  <c:v>0.29106688792186208</c:v>
                </c:pt>
                <c:pt idx="29">
                  <c:v>0.29536462397363028</c:v>
                </c:pt>
                <c:pt idx="30">
                  <c:v>0.29222758381598063</c:v>
                </c:pt>
                <c:pt idx="31">
                  <c:v>0.29221362453673416</c:v>
                </c:pt>
                <c:pt idx="32">
                  <c:v>0.2909590949015865</c:v>
                </c:pt>
                <c:pt idx="33">
                  <c:v>0.2870836976423547</c:v>
                </c:pt>
                <c:pt idx="34">
                  <c:v>0.28966104845432356</c:v>
                </c:pt>
                <c:pt idx="35">
                  <c:v>0.27256874502991918</c:v>
                </c:pt>
                <c:pt idx="36">
                  <c:v>0.25161632997929589</c:v>
                </c:pt>
                <c:pt idx="37">
                  <c:v>0.2374568486778415</c:v>
                </c:pt>
                <c:pt idx="38">
                  <c:v>0.23713902242347659</c:v>
                </c:pt>
                <c:pt idx="39">
                  <c:v>0.23534540194719178</c:v>
                </c:pt>
                <c:pt idx="40">
                  <c:v>0.22538669528643071</c:v>
                </c:pt>
                <c:pt idx="41">
                  <c:v>0.21178015831956612</c:v>
                </c:pt>
                <c:pt idx="42">
                  <c:v>0.20967951088033862</c:v>
                </c:pt>
                <c:pt idx="43">
                  <c:v>0.21056016222987586</c:v>
                </c:pt>
                <c:pt idx="44">
                  <c:v>0.21778721867980075</c:v>
                </c:pt>
                <c:pt idx="45">
                  <c:v>0.21758928685256732</c:v>
                </c:pt>
                <c:pt idx="46">
                  <c:v>0.22475575394895891</c:v>
                </c:pt>
                <c:pt idx="47">
                  <c:v>0.22593991437775618</c:v>
                </c:pt>
                <c:pt idx="48">
                  <c:v>0.22664281795263649</c:v>
                </c:pt>
                <c:pt idx="49">
                  <c:v>0.25004463098071011</c:v>
                </c:pt>
                <c:pt idx="50">
                  <c:v>0.26540741308660204</c:v>
                </c:pt>
                <c:pt idx="51">
                  <c:v>0.26317748645908912</c:v>
                </c:pt>
                <c:pt idx="52">
                  <c:v>0.25952202743286162</c:v>
                </c:pt>
                <c:pt idx="53">
                  <c:v>0.24194366819233801</c:v>
                </c:pt>
                <c:pt idx="54">
                  <c:v>0.24057550609919459</c:v>
                </c:pt>
                <c:pt idx="55">
                  <c:v>0.23668928531020819</c:v>
                </c:pt>
                <c:pt idx="56">
                  <c:v>0.2343301037327416</c:v>
                </c:pt>
                <c:pt idx="57">
                  <c:v>0.23353832627053298</c:v>
                </c:pt>
                <c:pt idx="58">
                  <c:v>0.21700403282021083</c:v>
                </c:pt>
                <c:pt idx="59">
                  <c:v>0.2190314450229548</c:v>
                </c:pt>
                <c:pt idx="60">
                  <c:v>0.23118722413736995</c:v>
                </c:pt>
                <c:pt idx="61">
                  <c:v>0.23051129490140421</c:v>
                </c:pt>
                <c:pt idx="62">
                  <c:v>0.2313030966019459</c:v>
                </c:pt>
                <c:pt idx="63">
                  <c:v>0.2325122934002149</c:v>
                </c:pt>
                <c:pt idx="64">
                  <c:v>0.2340877850392187</c:v>
                </c:pt>
                <c:pt idx="65">
                  <c:v>0.2350896280532952</c:v>
                </c:pt>
                <c:pt idx="66">
                  <c:v>0.23819213466548642</c:v>
                </c:pt>
                <c:pt idx="67">
                  <c:v>0.23274931713210886</c:v>
                </c:pt>
                <c:pt idx="68">
                  <c:v>0.26104530632174267</c:v>
                </c:pt>
                <c:pt idx="69">
                  <c:v>0.27154165552519122</c:v>
                </c:pt>
                <c:pt idx="70">
                  <c:v>0.27329162253619527</c:v>
                </c:pt>
                <c:pt idx="71">
                  <c:v>0.27274002071426062</c:v>
                </c:pt>
                <c:pt idx="72">
                  <c:v>0.28850950296184485</c:v>
                </c:pt>
                <c:pt idx="73">
                  <c:v>0.27198602496183338</c:v>
                </c:pt>
                <c:pt idx="74">
                  <c:v>0.27548703177713896</c:v>
                </c:pt>
                <c:pt idx="75">
                  <c:v>0.26947866122202546</c:v>
                </c:pt>
                <c:pt idx="76">
                  <c:v>0.27276646673597094</c:v>
                </c:pt>
                <c:pt idx="77">
                  <c:v>0.26552506079316512</c:v>
                </c:pt>
                <c:pt idx="78">
                  <c:v>0.26448281247813216</c:v>
                </c:pt>
                <c:pt idx="79">
                  <c:v>0.26178703024596656</c:v>
                </c:pt>
                <c:pt idx="80">
                  <c:v>0.25910193489038857</c:v>
                </c:pt>
                <c:pt idx="81">
                  <c:v>0.25987168170849301</c:v>
                </c:pt>
                <c:pt idx="82">
                  <c:v>0.26093595258818658</c:v>
                </c:pt>
                <c:pt idx="83">
                  <c:v>0.25988562482885103</c:v>
                </c:pt>
                <c:pt idx="84">
                  <c:v>0.26103563384638168</c:v>
                </c:pt>
                <c:pt idx="85">
                  <c:v>0.26408967187220267</c:v>
                </c:pt>
                <c:pt idx="86">
                  <c:v>0.2718835996181872</c:v>
                </c:pt>
                <c:pt idx="87">
                  <c:v>0.27591796217229564</c:v>
                </c:pt>
                <c:pt idx="88">
                  <c:v>0.26223516808469244</c:v>
                </c:pt>
                <c:pt idx="89">
                  <c:v>0.26554773216930699</c:v>
                </c:pt>
                <c:pt idx="90">
                  <c:v>0.2634718513801918</c:v>
                </c:pt>
                <c:pt idx="91">
                  <c:v>0.27263875634041085</c:v>
                </c:pt>
                <c:pt idx="92">
                  <c:v>0.27195474766014449</c:v>
                </c:pt>
                <c:pt idx="93">
                  <c:v>0.27422507150916964</c:v>
                </c:pt>
                <c:pt idx="94">
                  <c:v>0.27693167727109114</c:v>
                </c:pt>
                <c:pt idx="95">
                  <c:v>0.30649431366161728</c:v>
                </c:pt>
                <c:pt idx="96">
                  <c:v>0.3309177358767556</c:v>
                </c:pt>
                <c:pt idx="97">
                  <c:v>0.32842118758725741</c:v>
                </c:pt>
                <c:pt idx="98">
                  <c:v>0.34268887978857676</c:v>
                </c:pt>
                <c:pt idx="99">
                  <c:v>0.35954372544260998</c:v>
                </c:pt>
                <c:pt idx="100">
                  <c:v>0.36673036043268736</c:v>
                </c:pt>
                <c:pt idx="101">
                  <c:v>0.35674711287507083</c:v>
                </c:pt>
                <c:pt idx="102">
                  <c:v>0.38019476084167925</c:v>
                </c:pt>
                <c:pt idx="103">
                  <c:v>0.37186591040012368</c:v>
                </c:pt>
                <c:pt idx="104">
                  <c:v>0.38380221008515714</c:v>
                </c:pt>
                <c:pt idx="105">
                  <c:v>0.40034460721811527</c:v>
                </c:pt>
                <c:pt idx="106">
                  <c:v>0.37271698805790365</c:v>
                </c:pt>
                <c:pt idx="107">
                  <c:v>0.37341989163278433</c:v>
                </c:pt>
                <c:pt idx="108">
                  <c:v>0.37614585056612865</c:v>
                </c:pt>
                <c:pt idx="109">
                  <c:v>0.3806267478712439</c:v>
                </c:pt>
                <c:pt idx="110">
                  <c:v>0.39125875209734939</c:v>
                </c:pt>
                <c:pt idx="111">
                  <c:v>0.38523517692986892</c:v>
                </c:pt>
                <c:pt idx="112">
                  <c:v>0.39175746995530669</c:v>
                </c:pt>
                <c:pt idx="113">
                  <c:v>0.38053030669792881</c:v>
                </c:pt>
                <c:pt idx="114">
                  <c:v>0.38258250170967356</c:v>
                </c:pt>
                <c:pt idx="115">
                  <c:v>0.38243972959839706</c:v>
                </c:pt>
                <c:pt idx="116">
                  <c:v>0.38174488930893052</c:v>
                </c:pt>
                <c:pt idx="117">
                  <c:v>0.36466610304585001</c:v>
                </c:pt>
                <c:pt idx="118">
                  <c:v>0.35842070875884158</c:v>
                </c:pt>
                <c:pt idx="119">
                  <c:v>0.32828619221507521</c:v>
                </c:pt>
                <c:pt idx="120">
                  <c:v>0.32323927553196896</c:v>
                </c:pt>
                <c:pt idx="121">
                  <c:v>0.31762679774768099</c:v>
                </c:pt>
                <c:pt idx="122">
                  <c:v>0.32021481927735046</c:v>
                </c:pt>
                <c:pt idx="123">
                  <c:v>0.31942301757680813</c:v>
                </c:pt>
                <c:pt idx="124">
                  <c:v>0.32272971798536787</c:v>
                </c:pt>
                <c:pt idx="125">
                  <c:v>0.30690262299325771</c:v>
                </c:pt>
                <c:pt idx="126">
                  <c:v>0.30256930484106492</c:v>
                </c:pt>
                <c:pt idx="127">
                  <c:v>0.29000848879766822</c:v>
                </c:pt>
                <c:pt idx="128">
                  <c:v>0.28524968802400191</c:v>
                </c:pt>
                <c:pt idx="129">
                  <c:v>0.27974757837449821</c:v>
                </c:pt>
                <c:pt idx="130">
                  <c:v>0.26464815360737848</c:v>
                </c:pt>
                <c:pt idx="131">
                  <c:v>0.22987299456316751</c:v>
                </c:pt>
                <c:pt idx="132">
                  <c:v>0.23221330548435354</c:v>
                </c:pt>
                <c:pt idx="133">
                  <c:v>0.22391571618560097</c:v>
                </c:pt>
                <c:pt idx="134">
                  <c:v>0.22045017905588543</c:v>
                </c:pt>
                <c:pt idx="135">
                  <c:v>0.22457016733299859</c:v>
                </c:pt>
                <c:pt idx="136">
                  <c:v>0.22370840279862908</c:v>
                </c:pt>
                <c:pt idx="137">
                  <c:v>0.22386726375811827</c:v>
                </c:pt>
                <c:pt idx="138">
                  <c:v>0.22243994620201255</c:v>
                </c:pt>
                <c:pt idx="139">
                  <c:v>0.21924856570249238</c:v>
                </c:pt>
                <c:pt idx="140">
                  <c:v>0.21805008809859147</c:v>
                </c:pt>
                <c:pt idx="141">
                  <c:v>0.22902627642427287</c:v>
                </c:pt>
                <c:pt idx="142">
                  <c:v>0.24290111442472165</c:v>
                </c:pt>
                <c:pt idx="143">
                  <c:v>0.24458696611906453</c:v>
                </c:pt>
                <c:pt idx="144">
                  <c:v>0.22695258716507305</c:v>
                </c:pt>
                <c:pt idx="145">
                  <c:v>0.23065022857020329</c:v>
                </c:pt>
                <c:pt idx="146">
                  <c:v>0.22111218133038263</c:v>
                </c:pt>
                <c:pt idx="147">
                  <c:v>0.22141112076957783</c:v>
                </c:pt>
                <c:pt idx="148">
                  <c:v>0.22355216543031789</c:v>
                </c:pt>
                <c:pt idx="149">
                  <c:v>0.22923200669558941</c:v>
                </c:pt>
                <c:pt idx="150">
                  <c:v>0.23360296990439813</c:v>
                </c:pt>
                <c:pt idx="151">
                  <c:v>0.23257152896023067</c:v>
                </c:pt>
                <c:pt idx="152">
                  <c:v>0.23248265507290206</c:v>
                </c:pt>
                <c:pt idx="153">
                  <c:v>0.23226450199728799</c:v>
                </c:pt>
                <c:pt idx="154">
                  <c:v>0.22377813310890227</c:v>
                </c:pt>
                <c:pt idx="155">
                  <c:v>0.2333067422328764</c:v>
                </c:pt>
                <c:pt idx="156">
                  <c:v>0.24191133425623859</c:v>
                </c:pt>
                <c:pt idx="157">
                  <c:v>0.23716169379961843</c:v>
                </c:pt>
                <c:pt idx="158">
                  <c:v>0.25250885341355345</c:v>
                </c:pt>
                <c:pt idx="159">
                  <c:v>0.24198920864636833</c:v>
                </c:pt>
                <c:pt idx="160">
                  <c:v>0.26072565634872513</c:v>
                </c:pt>
                <c:pt idx="161">
                  <c:v>0.26589115726408241</c:v>
                </c:pt>
                <c:pt idx="162">
                  <c:v>0.26775476481252747</c:v>
                </c:pt>
                <c:pt idx="163">
                  <c:v>0.2571866272206384</c:v>
                </c:pt>
                <c:pt idx="164">
                  <c:v>0.25936807718233623</c:v>
                </c:pt>
                <c:pt idx="165">
                  <c:v>0.25897217633206554</c:v>
                </c:pt>
                <c:pt idx="166">
                  <c:v>0.26002248793251292</c:v>
                </c:pt>
                <c:pt idx="167">
                  <c:v>0.26452273032960705</c:v>
                </c:pt>
                <c:pt idx="168">
                  <c:v>0.26501204238949322</c:v>
                </c:pt>
                <c:pt idx="169">
                  <c:v>0.27015411108795101</c:v>
                </c:pt>
                <c:pt idx="170">
                  <c:v>0.27625003725607034</c:v>
                </c:pt>
                <c:pt idx="171">
                  <c:v>0.26442737002903394</c:v>
                </c:pt>
                <c:pt idx="172">
                  <c:v>0.26703923014812425</c:v>
                </c:pt>
                <c:pt idx="173">
                  <c:v>0.25642443336558784</c:v>
                </c:pt>
                <c:pt idx="174">
                  <c:v>0.25913106336584213</c:v>
                </c:pt>
                <c:pt idx="175">
                  <c:v>0.25781410586507675</c:v>
                </c:pt>
                <c:pt idx="176">
                  <c:v>0.25271872059559997</c:v>
                </c:pt>
                <c:pt idx="177">
                  <c:v>0.24695807680785811</c:v>
                </c:pt>
                <c:pt idx="178">
                  <c:v>0.25757601741933217</c:v>
                </c:pt>
                <c:pt idx="179">
                  <c:v>0.27693405401578225</c:v>
                </c:pt>
                <c:pt idx="180">
                  <c:v>0.28325111474654951</c:v>
                </c:pt>
                <c:pt idx="181">
                  <c:v>0.28329152004750691</c:v>
                </c:pt>
                <c:pt idx="182">
                  <c:v>0.27971232622146225</c:v>
                </c:pt>
                <c:pt idx="183">
                  <c:v>0.29125405140999139</c:v>
                </c:pt>
                <c:pt idx="184">
                  <c:v>0.29016333450858722</c:v>
                </c:pt>
                <c:pt idx="185">
                  <c:v>0.2861074615481346</c:v>
                </c:pt>
                <c:pt idx="186">
                  <c:v>0.28331198189888512</c:v>
                </c:pt>
                <c:pt idx="187">
                  <c:v>0.26997662007518269</c:v>
                </c:pt>
                <c:pt idx="188">
                  <c:v>0.27184021954418219</c:v>
                </c:pt>
                <c:pt idx="189">
                  <c:v>0.27429911469762025</c:v>
                </c:pt>
                <c:pt idx="190">
                  <c:v>0.30418141097656759</c:v>
                </c:pt>
                <c:pt idx="191">
                  <c:v>0.30278367519166532</c:v>
                </c:pt>
                <c:pt idx="192">
                  <c:v>0.30577252510752673</c:v>
                </c:pt>
                <c:pt idx="193">
                  <c:v>0.30178180793925607</c:v>
                </c:pt>
                <c:pt idx="194">
                  <c:v>0.28379674855704051</c:v>
                </c:pt>
                <c:pt idx="195">
                  <c:v>0.28404315705008942</c:v>
                </c:pt>
                <c:pt idx="196">
                  <c:v>0.2961930644090055</c:v>
                </c:pt>
                <c:pt idx="197">
                  <c:v>0.29709523424433021</c:v>
                </c:pt>
                <c:pt idx="198">
                  <c:v>0.30219230696485211</c:v>
                </c:pt>
                <c:pt idx="199">
                  <c:v>0.30400743784748008</c:v>
                </c:pt>
                <c:pt idx="200">
                  <c:v>0.30631227100363057</c:v>
                </c:pt>
                <c:pt idx="201">
                  <c:v>0.30078371533241655</c:v>
                </c:pt>
                <c:pt idx="202">
                  <c:v>0.29542977168636825</c:v>
                </c:pt>
                <c:pt idx="203">
                  <c:v>0.29337760091295623</c:v>
                </c:pt>
                <c:pt idx="204">
                  <c:v>0.27443562498101931</c:v>
                </c:pt>
                <c:pt idx="205">
                  <c:v>0.26875576755685926</c:v>
                </c:pt>
                <c:pt idx="206">
                  <c:v>0.26843794130249565</c:v>
                </c:pt>
                <c:pt idx="207">
                  <c:v>0.26633727770437932</c:v>
                </c:pt>
                <c:pt idx="208">
                  <c:v>0.27767494574970636</c:v>
                </c:pt>
                <c:pt idx="209">
                  <c:v>0.28287002843626768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'1C - 2C - 3C - 4C'!$A$3:$A$212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'1C - 2C - 3C - 4C'!$U$3:$U$212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79648"/>
        <c:axId val="141180224"/>
      </c:scatterChart>
      <c:valAx>
        <c:axId val="141179648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1180224"/>
        <c:crosses val="autoZero"/>
        <c:crossBetween val="midCat"/>
      </c:valAx>
      <c:valAx>
        <c:axId val="14118022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4117964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128587</xdr:rowOff>
    </xdr:from>
    <xdr:to>
      <xdr:col>20</xdr:col>
      <xdr:colOff>65088</xdr:colOff>
      <xdr:row>38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115</v>
      </c>
      <c r="B2">
        <v>15.13399982</v>
      </c>
      <c r="C2">
        <v>0.31568000000000002</v>
      </c>
      <c r="D2">
        <v>38.278999329999998</v>
      </c>
      <c r="E2">
        <v>0.25053998999999999</v>
      </c>
      <c r="F2">
        <v>37.528999329999998</v>
      </c>
      <c r="G2">
        <v>0.87</v>
      </c>
      <c r="H2">
        <v>35.54499817</v>
      </c>
      <c r="J2" s="2">
        <f>TREND(Calibration!$A$2:$A$4,Calibration!$B$2:$B$4,C2)</f>
        <v>372.35068695407426</v>
      </c>
      <c r="K2" s="2">
        <f>TREND(Calibration!$A$2:$A$4,Calibration!$C$2:$C$4,E2)</f>
        <v>439.55513558303483</v>
      </c>
      <c r="L2" s="2">
        <f>TREND(Calibration!$A$2:$A$4,Calibration!$D$2:$D$4,G2)</f>
        <v>629.46525310804941</v>
      </c>
    </row>
    <row r="3" spans="1:12" x14ac:dyDescent="0.25">
      <c r="A3">
        <v>5078</v>
      </c>
      <c r="B3">
        <v>15.071999549999999</v>
      </c>
      <c r="C3">
        <v>0.31226999</v>
      </c>
      <c r="D3">
        <v>38.254001619999997</v>
      </c>
      <c r="E3">
        <v>0.25033</v>
      </c>
      <c r="F3">
        <v>37.515998840000002</v>
      </c>
      <c r="G3">
        <v>0.86839997999999996</v>
      </c>
      <c r="H3">
        <v>35.570999149999999</v>
      </c>
      <c r="J3" s="2">
        <f>TREND(Calibration!$A$2:$A$4,Calibration!$B$2:$B$4,C3)</f>
        <v>357.26990176566665</v>
      </c>
      <c r="K3" s="2">
        <f>TREND(Calibration!$A$2:$A$4,Calibration!$C$2:$C$4,E3)</f>
        <v>437.91582270453864</v>
      </c>
      <c r="L3" s="2">
        <f>TREND(Calibration!$A$2:$A$4,Calibration!$D$2:$D$4,G3)</f>
        <v>628.33134226454786</v>
      </c>
    </row>
    <row r="4" spans="1:12" x14ac:dyDescent="0.25">
      <c r="A4">
        <v>10079</v>
      </c>
      <c r="B4">
        <v>15.01299953</v>
      </c>
      <c r="C4">
        <v>0.31248999</v>
      </c>
      <c r="D4">
        <v>38.29499817</v>
      </c>
      <c r="E4">
        <v>0.25027000999999999</v>
      </c>
      <c r="F4">
        <v>37.5320015</v>
      </c>
      <c r="G4">
        <v>0.86839997999999996</v>
      </c>
      <c r="H4">
        <v>35.472000119999997</v>
      </c>
      <c r="J4" s="2">
        <f>TREND(Calibration!$A$2:$A$4,Calibration!$B$2:$B$4,C4)</f>
        <v>358.24285279556102</v>
      </c>
      <c r="K4" s="2">
        <f>TREND(Calibration!$A$2:$A$4,Calibration!$C$2:$C$4,E4)</f>
        <v>437.44750335799358</v>
      </c>
      <c r="L4" s="2">
        <f>TREND(Calibration!$A$2:$A$4,Calibration!$D$2:$D$4,G4)</f>
        <v>628.33134226454786</v>
      </c>
    </row>
    <row r="5" spans="1:12" x14ac:dyDescent="0.25">
      <c r="A5">
        <v>15080</v>
      </c>
      <c r="B5">
        <v>15</v>
      </c>
      <c r="C5">
        <v>0.31152001000000001</v>
      </c>
      <c r="D5">
        <v>38.291999820000001</v>
      </c>
      <c r="E5">
        <v>0.25097998999999999</v>
      </c>
      <c r="F5">
        <v>37.502998349999999</v>
      </c>
      <c r="G5">
        <v>0.85970002000000001</v>
      </c>
      <c r="H5">
        <v>35.45299911</v>
      </c>
      <c r="J5" s="2">
        <f>TREND(Calibration!$A$2:$A$4,Calibration!$B$2:$B$4,C5)</f>
        <v>353.95311170475725</v>
      </c>
      <c r="K5" s="2">
        <f>TREND(Calibration!$A$2:$A$4,Calibration!$C$2:$C$4,E5)</f>
        <v>442.99004994342476</v>
      </c>
      <c r="L5" s="2">
        <f>TREND(Calibration!$A$2:$A$4,Calibration!$D$2:$D$4,G5)</f>
        <v>622.16580746996419</v>
      </c>
    </row>
    <row r="6" spans="1:12" x14ac:dyDescent="0.25">
      <c r="A6">
        <v>20080</v>
      </c>
      <c r="B6">
        <v>14.98799992</v>
      </c>
      <c r="C6">
        <v>0.31053998999999999</v>
      </c>
      <c r="D6">
        <v>38.259998320000001</v>
      </c>
      <c r="E6">
        <v>0.25156999000000002</v>
      </c>
      <c r="F6">
        <v>37.537998199999997</v>
      </c>
      <c r="G6">
        <v>0.86299998</v>
      </c>
      <c r="H6">
        <v>35.472000119999997</v>
      </c>
      <c r="J6" s="2">
        <f>TREND(Calibration!$A$2:$A$4,Calibration!$B$2:$B$4,C6)</f>
        <v>349.61896866695292</v>
      </c>
      <c r="K6" s="2">
        <f>TREND(Calibration!$A$2:$A$4,Calibration!$C$2:$C$4,E6)</f>
        <v>447.59595783576628</v>
      </c>
      <c r="L6" s="2">
        <f>TREND(Calibration!$A$2:$A$4,Calibration!$D$2:$D$4,G6)</f>
        <v>624.50444100399591</v>
      </c>
    </row>
    <row r="7" spans="1:12" x14ac:dyDescent="0.25">
      <c r="A7">
        <v>25081</v>
      </c>
      <c r="B7">
        <v>15.0170002</v>
      </c>
      <c r="C7">
        <v>0.32222000000000001</v>
      </c>
      <c r="D7">
        <v>38.2820015</v>
      </c>
      <c r="E7">
        <v>0.25091999999999998</v>
      </c>
      <c r="F7">
        <v>37.519001009999997</v>
      </c>
      <c r="G7">
        <v>0.85600001000000003</v>
      </c>
      <c r="H7">
        <v>35.463001249999998</v>
      </c>
      <c r="J7" s="2">
        <f>TREND(Calibration!$A$2:$A$4,Calibration!$B$2:$B$4,C7)</f>
        <v>401.27386757002137</v>
      </c>
      <c r="K7" s="2">
        <f>TREND(Calibration!$A$2:$A$4,Calibration!$C$2:$C$4,E7)</f>
        <v>442.52173059687971</v>
      </c>
      <c r="L7" s="2">
        <f>TREND(Calibration!$A$2:$A$4,Calibration!$D$2:$D$4,G7)</f>
        <v>619.5436643342133</v>
      </c>
    </row>
    <row r="8" spans="1:12" x14ac:dyDescent="0.25">
      <c r="A8">
        <v>30082</v>
      </c>
      <c r="B8">
        <v>15.010000229999999</v>
      </c>
      <c r="C8">
        <v>0.31114000000000003</v>
      </c>
      <c r="D8">
        <v>38.298000340000002</v>
      </c>
      <c r="E8">
        <v>0.25086998999999999</v>
      </c>
      <c r="F8">
        <v>37.548000340000002</v>
      </c>
      <c r="G8">
        <v>0.86140000999999999</v>
      </c>
      <c r="H8">
        <v>35.48500061</v>
      </c>
      <c r="J8" s="2">
        <f>TREND(Calibration!$A$2:$A$4,Calibration!$B$2:$B$4,C8)</f>
        <v>352.27251570080239</v>
      </c>
      <c r="K8" s="2">
        <f>TREND(Calibration!$A$2:$A$4,Calibration!$C$2:$C$4,E8)</f>
        <v>442.13132135332739</v>
      </c>
      <c r="L8" s="2">
        <f>TREND(Calibration!$A$2:$A$4,Calibration!$D$2:$D$4,G8)</f>
        <v>623.37056559476525</v>
      </c>
    </row>
    <row r="9" spans="1:12" x14ac:dyDescent="0.25">
      <c r="A9">
        <v>35082</v>
      </c>
      <c r="B9">
        <v>15</v>
      </c>
      <c r="C9">
        <v>0.31762001000000001</v>
      </c>
      <c r="D9">
        <v>38.2820015</v>
      </c>
      <c r="E9">
        <v>0.25060000999999998</v>
      </c>
      <c r="F9">
        <v>37.515998840000002</v>
      </c>
      <c r="G9">
        <v>0.85919999999999996</v>
      </c>
      <c r="H9">
        <v>35.474998470000003</v>
      </c>
      <c r="J9" s="2">
        <f>TREND(Calibration!$A$2:$A$4,Calibration!$B$2:$B$4,C9)</f>
        <v>380.93039026091583</v>
      </c>
      <c r="K9" s="2">
        <f>TREND(Calibration!$A$2:$A$4,Calibration!$C$2:$C$4,E9)</f>
        <v>440.02368912828615</v>
      </c>
      <c r="L9" s="2">
        <f>TREND(Calibration!$A$2:$A$4,Calibration!$D$2:$D$4,G9)</f>
        <v>621.8114505869454</v>
      </c>
    </row>
    <row r="10" spans="1:12" x14ac:dyDescent="0.25">
      <c r="A10">
        <v>40082</v>
      </c>
      <c r="B10">
        <v>15.010000229999999</v>
      </c>
      <c r="C10">
        <v>0.31492000999999997</v>
      </c>
      <c r="D10">
        <v>38.254001619999997</v>
      </c>
      <c r="E10">
        <v>0.25064998999999999</v>
      </c>
      <c r="F10">
        <v>37.515998840000002</v>
      </c>
      <c r="G10">
        <v>0.85919999999999996</v>
      </c>
      <c r="H10">
        <v>35.428001399999999</v>
      </c>
      <c r="J10" s="2">
        <f>TREND(Calibration!$A$2:$A$4,Calibration!$B$2:$B$4,C10)</f>
        <v>368.98962762130441</v>
      </c>
      <c r="K10" s="2">
        <f>TREND(Calibration!$A$2:$A$4,Calibration!$C$2:$C$4,E10)</f>
        <v>440.4138641731322</v>
      </c>
      <c r="L10" s="2">
        <f>TREND(Calibration!$A$2:$A$4,Calibration!$D$2:$D$4,G10)</f>
        <v>621.8114505869454</v>
      </c>
    </row>
    <row r="11" spans="1:12" x14ac:dyDescent="0.25">
      <c r="A11">
        <v>45091</v>
      </c>
      <c r="B11">
        <v>14.99699974</v>
      </c>
      <c r="C11">
        <v>0.31233000999999999</v>
      </c>
      <c r="D11">
        <v>38.307998660000003</v>
      </c>
      <c r="E11">
        <v>0.25038000999999999</v>
      </c>
      <c r="F11">
        <v>37.490001679999999</v>
      </c>
      <c r="G11">
        <v>0.85540002999999998</v>
      </c>
      <c r="H11">
        <v>35.433998109999997</v>
      </c>
      <c r="J11" s="2">
        <f>TREND(Calibration!$A$2:$A$4,Calibration!$B$2:$B$4,C11)</f>
        <v>357.53534049664063</v>
      </c>
      <c r="K11" s="2">
        <f>TREND(Calibration!$A$2:$A$4,Calibration!$C$2:$C$4,E11)</f>
        <v>438.30623194809118</v>
      </c>
      <c r="L11" s="2">
        <f>TREND(Calibration!$A$2:$A$4,Calibration!$D$2:$D$4,G11)</f>
        <v>619.11846725674911</v>
      </c>
    </row>
    <row r="12" spans="1:12" x14ac:dyDescent="0.25">
      <c r="A12">
        <v>50083</v>
      </c>
      <c r="B12">
        <v>14.949000359999999</v>
      </c>
      <c r="C12">
        <v>0.31233000999999999</v>
      </c>
      <c r="D12">
        <v>38.266998289999997</v>
      </c>
      <c r="E12">
        <v>0.25027000999999999</v>
      </c>
      <c r="F12">
        <v>37.502998349999999</v>
      </c>
      <c r="G12">
        <v>0.85809999999999997</v>
      </c>
      <c r="H12">
        <v>35.424999239999998</v>
      </c>
      <c r="J12" s="2">
        <f>TREND(Calibration!$A$2:$A$4,Calibration!$B$2:$B$4,C12)</f>
        <v>357.53534049664063</v>
      </c>
      <c r="K12" s="2">
        <f>TREND(Calibration!$A$2:$A$4,Calibration!$C$2:$C$4,E12)</f>
        <v>437.44750335799358</v>
      </c>
      <c r="L12" s="2">
        <f>TREND(Calibration!$A$2:$A$4,Calibration!$D$2:$D$4,G12)</f>
        <v>621.03189662646264</v>
      </c>
    </row>
    <row r="13" spans="1:12" x14ac:dyDescent="0.25">
      <c r="A13">
        <v>55083</v>
      </c>
      <c r="B13">
        <v>14.94499969</v>
      </c>
      <c r="C13">
        <v>0.31291999999999998</v>
      </c>
      <c r="D13">
        <v>38.29499817</v>
      </c>
      <c r="E13">
        <v>0.25027000999999999</v>
      </c>
      <c r="F13">
        <v>37.484001159999998</v>
      </c>
      <c r="G13">
        <v>0.85060000000000002</v>
      </c>
      <c r="H13">
        <v>35.421001429999997</v>
      </c>
      <c r="J13" s="2">
        <f>TREND(Calibration!$A$2:$A$4,Calibration!$B$2:$B$4,C13)</f>
        <v>360.14457403358278</v>
      </c>
      <c r="K13" s="2">
        <f>TREND(Calibration!$A$2:$A$4,Calibration!$C$2:$C$4,E13)</f>
        <v>437.44750335799358</v>
      </c>
      <c r="L13" s="2">
        <f>TREND(Calibration!$A$2:$A$4,Calibration!$D$2:$D$4,G13)</f>
        <v>615.71675598680702</v>
      </c>
    </row>
    <row r="14" spans="1:12" x14ac:dyDescent="0.25">
      <c r="A14">
        <v>60082</v>
      </c>
      <c r="B14">
        <v>14.928999900000001</v>
      </c>
      <c r="C14">
        <v>0.30637999999999999</v>
      </c>
      <c r="D14">
        <v>38.289001460000001</v>
      </c>
      <c r="E14">
        <v>0.25033</v>
      </c>
      <c r="F14">
        <v>37.478000639999998</v>
      </c>
      <c r="G14">
        <v>0.84460002000000001</v>
      </c>
      <c r="H14">
        <v>35.415000919999997</v>
      </c>
      <c r="J14" s="2">
        <f>TREND(Calibration!$A$2:$A$4,Calibration!$B$2:$B$4,C14)</f>
        <v>331.22139341763568</v>
      </c>
      <c r="K14" s="2">
        <f>TREND(Calibration!$A$2:$A$4,Calibration!$C$2:$C$4,E14)</f>
        <v>437.91582270453864</v>
      </c>
      <c r="L14" s="2">
        <f>TREND(Calibration!$A$2:$A$4,Calibration!$D$2:$D$4,G14)</f>
        <v>611.46465764879099</v>
      </c>
    </row>
    <row r="15" spans="1:12" x14ac:dyDescent="0.25">
      <c r="A15">
        <v>65083</v>
      </c>
      <c r="B15">
        <v>14.99400043</v>
      </c>
      <c r="C15">
        <v>0.31217</v>
      </c>
      <c r="D15">
        <v>38.270000459999999</v>
      </c>
      <c r="E15">
        <v>0.25</v>
      </c>
      <c r="F15">
        <v>37.528999329999998</v>
      </c>
      <c r="G15">
        <v>0.85329997999999996</v>
      </c>
      <c r="H15">
        <v>35.469001769999998</v>
      </c>
      <c r="J15" s="2">
        <f>TREND(Calibration!$A$2:$A$4,Calibration!$B$2:$B$4,C15)</f>
        <v>356.82769552257969</v>
      </c>
      <c r="K15" s="2">
        <f>TREND(Calibration!$A$2:$A$4,Calibration!$C$2:$C$4,E15)</f>
        <v>435.33963693424607</v>
      </c>
      <c r="L15" s="2">
        <f>TREND(Calibration!$A$2:$A$4,Calibration!$D$2:$D$4,G15)</f>
        <v>617.63019244337465</v>
      </c>
    </row>
    <row r="16" spans="1:12" x14ac:dyDescent="0.25">
      <c r="A16">
        <v>70083</v>
      </c>
      <c r="B16">
        <v>14.97099972</v>
      </c>
      <c r="C16">
        <v>0.31378999000000002</v>
      </c>
      <c r="D16">
        <v>38.272998809999997</v>
      </c>
      <c r="E16">
        <v>0.24995001</v>
      </c>
      <c r="F16">
        <v>37.506000520000001</v>
      </c>
      <c r="G16">
        <v>0.85110003000000001</v>
      </c>
      <c r="H16">
        <v>35.428001399999999</v>
      </c>
      <c r="J16" s="2">
        <f>TREND(Calibration!$A$2:$A$4,Calibration!$B$2:$B$4,C16)</f>
        <v>363.99210888129983</v>
      </c>
      <c r="K16" s="2">
        <f>TREND(Calibration!$A$2:$A$4,Calibration!$C$2:$C$4,E16)</f>
        <v>434.94938382316445</v>
      </c>
      <c r="L16" s="2">
        <f>TREND(Calibration!$A$2:$A$4,Calibration!$D$2:$D$4,G16)</f>
        <v>616.07111995668004</v>
      </c>
    </row>
    <row r="17" spans="1:12" x14ac:dyDescent="0.25">
      <c r="A17">
        <v>75082</v>
      </c>
      <c r="B17">
        <v>14.932000159999999</v>
      </c>
      <c r="C17">
        <v>0.30994999000000001</v>
      </c>
      <c r="D17">
        <v>38.291999820000001</v>
      </c>
      <c r="E17">
        <v>0.24968000000000001</v>
      </c>
      <c r="F17">
        <v>37.462001800000003</v>
      </c>
      <c r="G17">
        <v>0.84729999</v>
      </c>
      <c r="H17">
        <v>35.469001769999998</v>
      </c>
      <c r="J17" s="2">
        <f>TREND(Calibration!$A$2:$A$4,Calibration!$B$2:$B$4,C17)</f>
        <v>347.00969090496392</v>
      </c>
      <c r="K17" s="2">
        <f>TREND(Calibration!$A$2:$A$4,Calibration!$C$2:$C$4,E17)</f>
        <v>432.84151739941694</v>
      </c>
      <c r="L17" s="2">
        <f>TREND(Calibration!$A$2:$A$4,Calibration!$D$2:$D$4,G17)</f>
        <v>613.3780870185044</v>
      </c>
    </row>
    <row r="18" spans="1:12" x14ac:dyDescent="0.25">
      <c r="A18">
        <v>80083</v>
      </c>
      <c r="B18">
        <v>14.897000309999999</v>
      </c>
      <c r="C18">
        <v>0.30961999000000001</v>
      </c>
      <c r="D18">
        <v>38.276000979999999</v>
      </c>
      <c r="E18">
        <v>0.24962001</v>
      </c>
      <c r="F18">
        <v>37.471000670000002</v>
      </c>
      <c r="G18">
        <v>0.84570003000000005</v>
      </c>
      <c r="H18">
        <v>35.465999600000004</v>
      </c>
      <c r="J18" s="2">
        <f>TREND(Calibration!$A$2:$A$4,Calibration!$B$2:$B$4,C18)</f>
        <v>345.55026436012236</v>
      </c>
      <c r="K18" s="2">
        <f>TREND(Calibration!$A$2:$A$4,Calibration!$C$2:$C$4,E18)</f>
        <v>432.37319805287189</v>
      </c>
      <c r="L18" s="2">
        <f>TREND(Calibration!$A$2:$A$4,Calibration!$D$2:$D$4,G18)</f>
        <v>612.24421869612797</v>
      </c>
    </row>
    <row r="19" spans="1:12" x14ac:dyDescent="0.25">
      <c r="A19">
        <v>85082</v>
      </c>
      <c r="B19">
        <v>14.925999640000001</v>
      </c>
      <c r="C19">
        <v>0.31152001000000001</v>
      </c>
      <c r="D19">
        <v>38.29499817</v>
      </c>
      <c r="E19">
        <v>0.24956999999999999</v>
      </c>
      <c r="F19">
        <v>37.486999509999997</v>
      </c>
      <c r="G19">
        <v>0.85060000000000002</v>
      </c>
      <c r="H19">
        <v>35.472000119999997</v>
      </c>
      <c r="J19" s="2">
        <f>TREND(Calibration!$A$2:$A$4,Calibration!$B$2:$B$4,C19)</f>
        <v>353.95311170475725</v>
      </c>
      <c r="K19" s="2">
        <f>TREND(Calibration!$A$2:$A$4,Calibration!$C$2:$C$4,E19)</f>
        <v>431.98278880931935</v>
      </c>
      <c r="L19" s="2">
        <f>TREND(Calibration!$A$2:$A$4,Calibration!$D$2:$D$4,G19)</f>
        <v>615.71675598680702</v>
      </c>
    </row>
    <row r="20" spans="1:12" x14ac:dyDescent="0.25">
      <c r="A20">
        <v>90092</v>
      </c>
      <c r="B20">
        <v>14.99100018</v>
      </c>
      <c r="C20">
        <v>0.31060000999999998</v>
      </c>
      <c r="D20">
        <v>38.2859993</v>
      </c>
      <c r="E20">
        <v>0.24979000000000001</v>
      </c>
      <c r="F20">
        <v>37.537998199999997</v>
      </c>
      <c r="G20">
        <v>0.86460000000000004</v>
      </c>
      <c r="H20">
        <v>35.498001100000003</v>
      </c>
      <c r="J20" s="2">
        <f>TREND(Calibration!$A$2:$A$4,Calibration!$B$2:$B$4,C20)</f>
        <v>349.88440739792668</v>
      </c>
      <c r="K20" s="2">
        <f>TREND(Calibration!$A$2:$A$4,Calibration!$C$2:$C$4,E20)</f>
        <v>433.70024598951454</v>
      </c>
      <c r="L20" s="2">
        <f>TREND(Calibration!$A$2:$A$4,Calibration!$D$2:$D$4,G20)</f>
        <v>625.63835184749746</v>
      </c>
    </row>
    <row r="21" spans="1:12" x14ac:dyDescent="0.25">
      <c r="A21">
        <v>95082</v>
      </c>
      <c r="B21">
        <v>15.0170002</v>
      </c>
      <c r="C21">
        <v>0.30983999000000001</v>
      </c>
      <c r="D21">
        <v>38.270000459999999</v>
      </c>
      <c r="E21">
        <v>0.24956999999999999</v>
      </c>
      <c r="F21">
        <v>37.519001009999997</v>
      </c>
      <c r="G21">
        <v>0.85869998000000003</v>
      </c>
      <c r="H21">
        <v>35.439998629999998</v>
      </c>
      <c r="J21" s="2">
        <f>TREND(Calibration!$A$2:$A$4,Calibration!$B$2:$B$4,C21)</f>
        <v>346.52321539001673</v>
      </c>
      <c r="K21" s="2">
        <f>TREND(Calibration!$A$2:$A$4,Calibration!$C$2:$C$4,E21)</f>
        <v>431.98278880931935</v>
      </c>
      <c r="L21" s="2">
        <f>TREND(Calibration!$A$2:$A$4,Calibration!$D$2:$D$4,G21)</f>
        <v>621.45709370392672</v>
      </c>
    </row>
    <row r="22" spans="1:12" x14ac:dyDescent="0.25">
      <c r="A22">
        <v>100082</v>
      </c>
      <c r="B22">
        <v>15.02000046</v>
      </c>
      <c r="C22">
        <v>0.30935001000000001</v>
      </c>
      <c r="D22">
        <v>38.289001460000001</v>
      </c>
      <c r="E22">
        <v>0.24968000000000001</v>
      </c>
      <c r="F22">
        <v>37.465000150000002</v>
      </c>
      <c r="G22">
        <v>0.85060000000000002</v>
      </c>
      <c r="H22">
        <v>35.539001460000001</v>
      </c>
      <c r="J22" s="2">
        <f>TREND(Calibration!$A$2:$A$4,Calibration!$B$2:$B$4,C22)</f>
        <v>344.356276546255</v>
      </c>
      <c r="K22" s="2">
        <f>TREND(Calibration!$A$2:$A$4,Calibration!$C$2:$C$4,E22)</f>
        <v>432.84151739941694</v>
      </c>
      <c r="L22" s="2">
        <f>TREND(Calibration!$A$2:$A$4,Calibration!$D$2:$D$4,G22)</f>
        <v>615.71675598680702</v>
      </c>
    </row>
    <row r="23" spans="1:12" x14ac:dyDescent="0.25">
      <c r="A23">
        <v>105083</v>
      </c>
      <c r="B23">
        <v>14.99699974</v>
      </c>
      <c r="C23">
        <v>0.31195000000000001</v>
      </c>
      <c r="D23">
        <v>38.2859993</v>
      </c>
      <c r="E23">
        <v>0.24956999999999999</v>
      </c>
      <c r="F23">
        <v>37.484001159999998</v>
      </c>
      <c r="G23">
        <v>0.84030002000000004</v>
      </c>
      <c r="H23">
        <v>35.481998439999998</v>
      </c>
      <c r="J23" s="2">
        <f>TREND(Calibration!$A$2:$A$4,Calibration!$B$2:$B$4,C23)</f>
        <v>355.85474449268554</v>
      </c>
      <c r="K23" s="2">
        <f>TREND(Calibration!$A$2:$A$4,Calibration!$C$2:$C$4,E23)</f>
        <v>431.98278880931935</v>
      </c>
      <c r="L23" s="2">
        <f>TREND(Calibration!$A$2:$A$4,Calibration!$D$2:$D$4,G23)</f>
        <v>608.4173103487218</v>
      </c>
    </row>
    <row r="24" spans="1:12" x14ac:dyDescent="0.25">
      <c r="A24">
        <v>110083</v>
      </c>
      <c r="B24">
        <v>14.980999949999999</v>
      </c>
      <c r="C24">
        <v>0.31141001000000001</v>
      </c>
      <c r="D24">
        <v>38.29700089</v>
      </c>
      <c r="E24">
        <v>0.24962001</v>
      </c>
      <c r="F24">
        <v>37.498001100000003</v>
      </c>
      <c r="G24">
        <v>0.84619999000000001</v>
      </c>
      <c r="H24">
        <v>35.542999270000003</v>
      </c>
      <c r="J24" s="2">
        <f>TREND(Calibration!$A$2:$A$4,Calibration!$B$2:$B$4,C24)</f>
        <v>353.46663618981006</v>
      </c>
      <c r="K24" s="2">
        <f>TREND(Calibration!$A$2:$A$4,Calibration!$C$2:$C$4,E24)</f>
        <v>432.37319805287189</v>
      </c>
      <c r="L24" s="2">
        <f>TREND(Calibration!$A$2:$A$4,Calibration!$D$2:$D$4,G24)</f>
        <v>612.59853305802164</v>
      </c>
    </row>
    <row r="25" spans="1:12" x14ac:dyDescent="0.25">
      <c r="A25">
        <v>115094</v>
      </c>
      <c r="B25">
        <v>14.99400043</v>
      </c>
      <c r="C25">
        <v>0.30983999000000001</v>
      </c>
      <c r="D25">
        <v>38.299999239999998</v>
      </c>
      <c r="E25">
        <v>0.24968000000000001</v>
      </c>
      <c r="F25">
        <v>37.513999939999998</v>
      </c>
      <c r="G25">
        <v>0.85219997000000003</v>
      </c>
      <c r="H25">
        <v>35.575000760000002</v>
      </c>
      <c r="J25" s="2">
        <f>TREND(Calibration!$A$2:$A$4,Calibration!$B$2:$B$4,C25)</f>
        <v>346.52321539001673</v>
      </c>
      <c r="K25" s="2">
        <f>TREND(Calibration!$A$2:$A$4,Calibration!$C$2:$C$4,E25)</f>
        <v>432.84151739941694</v>
      </c>
      <c r="L25" s="2">
        <f>TREND(Calibration!$A$2:$A$4,Calibration!$D$2:$D$4,G25)</f>
        <v>616.85063139603767</v>
      </c>
    </row>
    <row r="26" spans="1:12" x14ac:dyDescent="0.25">
      <c r="A26">
        <v>120082</v>
      </c>
      <c r="B26">
        <v>15</v>
      </c>
      <c r="C26">
        <v>0.31005999000000001</v>
      </c>
      <c r="D26">
        <v>38.2820015</v>
      </c>
      <c r="E26">
        <v>0.24962001</v>
      </c>
      <c r="F26">
        <v>37.525001529999997</v>
      </c>
      <c r="G26">
        <v>0.85060000000000002</v>
      </c>
      <c r="H26">
        <v>35.487998959999999</v>
      </c>
      <c r="J26" s="2">
        <f>TREND(Calibration!$A$2:$A$4,Calibration!$B$2:$B$4,C26)</f>
        <v>347.49616641991088</v>
      </c>
      <c r="K26" s="2">
        <f>TREND(Calibration!$A$2:$A$4,Calibration!$C$2:$C$4,E26)</f>
        <v>432.37319805287189</v>
      </c>
      <c r="L26" s="2">
        <f>TREND(Calibration!$A$2:$A$4,Calibration!$D$2:$D$4,G26)</f>
        <v>615.71675598680702</v>
      </c>
    </row>
    <row r="27" spans="1:12" x14ac:dyDescent="0.25">
      <c r="A27">
        <v>125083</v>
      </c>
      <c r="B27">
        <v>14.977999690000001</v>
      </c>
      <c r="C27">
        <v>0.31233000999999999</v>
      </c>
      <c r="D27">
        <v>38.2859993</v>
      </c>
      <c r="E27">
        <v>0.24968000000000001</v>
      </c>
      <c r="F27">
        <v>37.484001159999998</v>
      </c>
      <c r="G27">
        <v>0.84950000000000003</v>
      </c>
      <c r="H27">
        <v>35.539001460000001</v>
      </c>
      <c r="J27" s="2">
        <f>TREND(Calibration!$A$2:$A$4,Calibration!$B$2:$B$4,C27)</f>
        <v>357.53534049664063</v>
      </c>
      <c r="K27" s="2">
        <f>TREND(Calibration!$A$2:$A$4,Calibration!$C$2:$C$4,E27)</f>
        <v>432.84151739941694</v>
      </c>
      <c r="L27" s="2">
        <f>TREND(Calibration!$A$2:$A$4,Calibration!$D$2:$D$4,G27)</f>
        <v>614.93720202632426</v>
      </c>
    </row>
    <row r="28" spans="1:12" x14ac:dyDescent="0.25">
      <c r="A28">
        <v>130092</v>
      </c>
      <c r="B28">
        <v>14.97099972</v>
      </c>
      <c r="C28">
        <v>0.30925000000000002</v>
      </c>
      <c r="D28">
        <v>38.317001339999997</v>
      </c>
      <c r="E28">
        <v>0.24968000000000001</v>
      </c>
      <c r="F28">
        <v>37.490001679999999</v>
      </c>
      <c r="G28">
        <v>0.84840000000000004</v>
      </c>
      <c r="H28">
        <v>35.504001619999997</v>
      </c>
      <c r="J28" s="2">
        <f>TREND(Calibration!$A$2:$A$4,Calibration!$B$2:$B$4,C28)</f>
        <v>343.91398185307457</v>
      </c>
      <c r="K28" s="2">
        <f>TREND(Calibration!$A$2:$A$4,Calibration!$C$2:$C$4,E28)</f>
        <v>432.84151739941694</v>
      </c>
      <c r="L28" s="2">
        <f>TREND(Calibration!$A$2:$A$4,Calibration!$D$2:$D$4,G28)</f>
        <v>614.1576480658415</v>
      </c>
    </row>
    <row r="29" spans="1:12" x14ac:dyDescent="0.25">
      <c r="A29">
        <v>135094</v>
      </c>
      <c r="B29">
        <v>14.989999770000001</v>
      </c>
      <c r="C29">
        <v>0.31768000000000002</v>
      </c>
      <c r="D29">
        <v>38.308998109999997</v>
      </c>
      <c r="E29">
        <v>0.24962001</v>
      </c>
      <c r="F29">
        <v>37.557998660000003</v>
      </c>
      <c r="G29">
        <v>0.85759996999999999</v>
      </c>
      <c r="H29">
        <v>35.563999180000003</v>
      </c>
      <c r="J29" s="2">
        <f>TREND(Calibration!$A$2:$A$4,Calibration!$B$2:$B$4,C29)</f>
        <v>381.19569631674926</v>
      </c>
      <c r="K29" s="2">
        <f>TREND(Calibration!$A$2:$A$4,Calibration!$C$2:$C$4,E29)</f>
        <v>432.37319805287189</v>
      </c>
      <c r="L29" s="2">
        <f>TREND(Calibration!$A$2:$A$4,Calibration!$D$2:$D$4,G29)</f>
        <v>620.67753265658962</v>
      </c>
    </row>
    <row r="30" spans="1:12" x14ac:dyDescent="0.25">
      <c r="A30">
        <v>140083</v>
      </c>
      <c r="B30">
        <v>14.932000159999999</v>
      </c>
      <c r="C30">
        <v>0.30454001000000003</v>
      </c>
      <c r="D30">
        <v>38.323001859999998</v>
      </c>
      <c r="E30">
        <v>0.24962001</v>
      </c>
      <c r="F30">
        <v>37.476001740000001</v>
      </c>
      <c r="G30">
        <v>0.84299999000000003</v>
      </c>
      <c r="H30">
        <v>35.488998410000001</v>
      </c>
      <c r="J30" s="2">
        <f>TREND(Calibration!$A$2:$A$4,Calibration!$B$2:$B$4,C30)</f>
        <v>323.08402902902185</v>
      </c>
      <c r="K30" s="2">
        <f>TREND(Calibration!$A$2:$A$4,Calibration!$C$2:$C$4,E30)</f>
        <v>432.37319805287189</v>
      </c>
      <c r="L30" s="2">
        <f>TREND(Calibration!$A$2:$A$4,Calibration!$D$2:$D$4,G30)</f>
        <v>610.33073971843521</v>
      </c>
    </row>
    <row r="31" spans="1:12" x14ac:dyDescent="0.25">
      <c r="A31">
        <v>145082</v>
      </c>
      <c r="B31">
        <v>14.88399982</v>
      </c>
      <c r="C31">
        <v>0.31248999</v>
      </c>
      <c r="D31">
        <v>38.298000340000002</v>
      </c>
      <c r="E31">
        <v>0.24962001</v>
      </c>
      <c r="F31">
        <v>37.478000639999998</v>
      </c>
      <c r="G31">
        <v>0.84789996999999995</v>
      </c>
      <c r="H31">
        <v>35.504001619999997</v>
      </c>
      <c r="J31" s="2">
        <f>TREND(Calibration!$A$2:$A$4,Calibration!$B$2:$B$4,C31)</f>
        <v>358.24285279556102</v>
      </c>
      <c r="K31" s="2">
        <f>TREND(Calibration!$A$2:$A$4,Calibration!$C$2:$C$4,E31)</f>
        <v>432.37319805287189</v>
      </c>
      <c r="L31" s="2">
        <f>TREND(Calibration!$A$2:$A$4,Calibration!$D$2:$D$4,G31)</f>
        <v>613.80328409596848</v>
      </c>
    </row>
    <row r="32" spans="1:12" x14ac:dyDescent="0.25">
      <c r="A32">
        <v>150083</v>
      </c>
      <c r="B32">
        <v>14.88300037</v>
      </c>
      <c r="C32">
        <v>0.30952001000000001</v>
      </c>
      <c r="D32">
        <v>38.304000850000001</v>
      </c>
      <c r="E32">
        <v>0.24962001</v>
      </c>
      <c r="F32">
        <v>37.472999569999999</v>
      </c>
      <c r="G32">
        <v>0.85060000000000002</v>
      </c>
      <c r="H32">
        <v>35.571998600000001</v>
      </c>
      <c r="J32" s="2">
        <f>TREND(Calibration!$A$2:$A$4,Calibration!$B$2:$B$4,C32)</f>
        <v>345.10810234208225</v>
      </c>
      <c r="K32" s="2">
        <f>TREND(Calibration!$A$2:$A$4,Calibration!$C$2:$C$4,E32)</f>
        <v>432.37319805287189</v>
      </c>
      <c r="L32" s="2">
        <f>TREND(Calibration!$A$2:$A$4,Calibration!$D$2:$D$4,G32)</f>
        <v>615.71675598680702</v>
      </c>
    </row>
    <row r="33" spans="1:12" x14ac:dyDescent="0.25">
      <c r="A33">
        <v>155082</v>
      </c>
      <c r="B33">
        <v>14.911999700000001</v>
      </c>
      <c r="C33">
        <v>0.31173000000000001</v>
      </c>
      <c r="D33">
        <v>38.326999659999998</v>
      </c>
      <c r="E33">
        <v>0.24956999999999999</v>
      </c>
      <c r="F33">
        <v>37.523998259999999</v>
      </c>
      <c r="G33">
        <v>0.85600001000000003</v>
      </c>
      <c r="H33">
        <v>35.5929985</v>
      </c>
      <c r="J33" s="2">
        <f>TREND(Calibration!$A$2:$A$4,Calibration!$B$2:$B$4,C33)</f>
        <v>354.88179346279139</v>
      </c>
      <c r="K33" s="2">
        <f>TREND(Calibration!$A$2:$A$4,Calibration!$C$2:$C$4,E33)</f>
        <v>431.98278880931935</v>
      </c>
      <c r="L33" s="2">
        <f>TREND(Calibration!$A$2:$A$4,Calibration!$D$2:$D$4,G33)</f>
        <v>619.5436643342133</v>
      </c>
    </row>
    <row r="34" spans="1:12" x14ac:dyDescent="0.25">
      <c r="A34">
        <v>160082</v>
      </c>
      <c r="B34">
        <v>14.92500019</v>
      </c>
      <c r="C34">
        <v>0.30880999999999997</v>
      </c>
      <c r="D34">
        <v>38.35400009</v>
      </c>
      <c r="E34">
        <v>0.24934999999999999</v>
      </c>
      <c r="F34">
        <v>37.526000979999999</v>
      </c>
      <c r="G34">
        <v>0.85060000000000002</v>
      </c>
      <c r="H34">
        <v>35.590999600000004</v>
      </c>
      <c r="J34" s="2">
        <f>TREND(Calibration!$A$2:$A$4,Calibration!$B$2:$B$4,C34)</f>
        <v>341.96807979328582</v>
      </c>
      <c r="K34" s="2">
        <f>TREND(Calibration!$A$2:$A$4,Calibration!$C$2:$C$4,E34)</f>
        <v>430.26533162912415</v>
      </c>
      <c r="L34" s="2">
        <f>TREND(Calibration!$A$2:$A$4,Calibration!$D$2:$D$4,G34)</f>
        <v>615.71675598680702</v>
      </c>
    </row>
    <row r="35" spans="1:12" x14ac:dyDescent="0.25">
      <c r="A35">
        <v>165083</v>
      </c>
      <c r="B35">
        <v>14.8920002</v>
      </c>
      <c r="C35">
        <v>0.31308001000000002</v>
      </c>
      <c r="D35">
        <v>38.317001339999997</v>
      </c>
      <c r="E35">
        <v>0.24934999999999999</v>
      </c>
      <c r="F35">
        <v>37.527000430000001</v>
      </c>
      <c r="G35">
        <v>0.84460002000000001</v>
      </c>
      <c r="H35">
        <v>35.570999149999999</v>
      </c>
      <c r="J35" s="2">
        <f>TREND(Calibration!$A$2:$A$4,Calibration!$B$2:$B$4,C35)</f>
        <v>360.85221900764373</v>
      </c>
      <c r="K35" s="2">
        <f>TREND(Calibration!$A$2:$A$4,Calibration!$C$2:$C$4,E35)</f>
        <v>430.26533162912415</v>
      </c>
      <c r="L35" s="2">
        <f>TREND(Calibration!$A$2:$A$4,Calibration!$D$2:$D$4,G35)</f>
        <v>611.46465764879099</v>
      </c>
    </row>
    <row r="36" spans="1:12" x14ac:dyDescent="0.25">
      <c r="A36">
        <v>170083</v>
      </c>
      <c r="B36">
        <v>14.902999879999999</v>
      </c>
      <c r="C36">
        <v>0.30935001000000001</v>
      </c>
      <c r="D36">
        <v>38.296001429999997</v>
      </c>
      <c r="E36">
        <v>0.24934999999999999</v>
      </c>
      <c r="F36">
        <v>37.509998320000001</v>
      </c>
      <c r="G36">
        <v>0.85219997000000003</v>
      </c>
      <c r="H36">
        <v>35.561000819999997</v>
      </c>
      <c r="J36" s="2">
        <f>TREND(Calibration!$A$2:$A$4,Calibration!$B$2:$B$4,C36)</f>
        <v>344.356276546255</v>
      </c>
      <c r="K36" s="2">
        <f>TREND(Calibration!$A$2:$A$4,Calibration!$C$2:$C$4,E36)</f>
        <v>430.26533162912415</v>
      </c>
      <c r="L36" s="2">
        <f>TREND(Calibration!$A$2:$A$4,Calibration!$D$2:$D$4,G36)</f>
        <v>616.85063139603767</v>
      </c>
    </row>
    <row r="37" spans="1:12" x14ac:dyDescent="0.25">
      <c r="A37">
        <v>175083</v>
      </c>
      <c r="B37">
        <v>14.932000159999999</v>
      </c>
      <c r="C37">
        <v>0.31167999000000002</v>
      </c>
      <c r="D37">
        <v>38.305999759999999</v>
      </c>
      <c r="E37">
        <v>0.24940999999999999</v>
      </c>
      <c r="F37">
        <v>37.515998840000002</v>
      </c>
      <c r="G37">
        <v>0.84729999</v>
      </c>
      <c r="H37">
        <v>35.569999690000003</v>
      </c>
      <c r="J37" s="2">
        <f>TREND(Calibration!$A$2:$A$4,Calibration!$B$2:$B$4,C37)</f>
        <v>354.66062400367764</v>
      </c>
      <c r="K37" s="2">
        <f>TREND(Calibration!$A$2:$A$4,Calibration!$C$2:$C$4,E37)</f>
        <v>430.73372904190478</v>
      </c>
      <c r="L37" s="2">
        <f>TREND(Calibration!$A$2:$A$4,Calibration!$D$2:$D$4,G37)</f>
        <v>613.3780870185044</v>
      </c>
    </row>
    <row r="38" spans="1:12" x14ac:dyDescent="0.25">
      <c r="A38">
        <v>180083</v>
      </c>
      <c r="B38">
        <v>14.958000180000001</v>
      </c>
      <c r="C38">
        <v>0.30941001000000001</v>
      </c>
      <c r="D38">
        <v>38.314998629999998</v>
      </c>
      <c r="E38">
        <v>0.24940999999999999</v>
      </c>
      <c r="F38">
        <v>37.506999970000003</v>
      </c>
      <c r="G38">
        <v>0.85219997000000003</v>
      </c>
      <c r="H38">
        <v>35.58000183</v>
      </c>
      <c r="J38" s="2">
        <f>TREND(Calibration!$A$2:$A$4,Calibration!$B$2:$B$4,C38)</f>
        <v>344.62162682713529</v>
      </c>
      <c r="K38" s="2">
        <f>TREND(Calibration!$A$2:$A$4,Calibration!$C$2:$C$4,E38)</f>
        <v>430.73372904190478</v>
      </c>
      <c r="L38" s="2">
        <f>TREND(Calibration!$A$2:$A$4,Calibration!$D$2:$D$4,G38)</f>
        <v>616.85063139603767</v>
      </c>
    </row>
    <row r="39" spans="1:12" x14ac:dyDescent="0.25">
      <c r="A39">
        <v>185083</v>
      </c>
      <c r="B39">
        <v>14.97399998</v>
      </c>
      <c r="C39">
        <v>0.31102999999999997</v>
      </c>
      <c r="D39">
        <v>38.325000760000002</v>
      </c>
      <c r="E39">
        <v>0.24962001</v>
      </c>
      <c r="F39">
        <v>37.509998320000001</v>
      </c>
      <c r="G39">
        <v>0.85110003000000001</v>
      </c>
      <c r="H39">
        <v>35.522998809999997</v>
      </c>
      <c r="J39" s="2">
        <f>TREND(Calibration!$A$2:$A$4,Calibration!$B$2:$B$4,C39)</f>
        <v>351.78604018585497</v>
      </c>
      <c r="K39" s="2">
        <f>TREND(Calibration!$A$2:$A$4,Calibration!$C$2:$C$4,E39)</f>
        <v>432.37319805287189</v>
      </c>
      <c r="L39" s="2">
        <f>TREND(Calibration!$A$2:$A$4,Calibration!$D$2:$D$4,G39)</f>
        <v>616.07111995668004</v>
      </c>
    </row>
    <row r="40" spans="1:12" x14ac:dyDescent="0.25">
      <c r="A40">
        <v>190083</v>
      </c>
      <c r="B40">
        <v>14.86100006</v>
      </c>
      <c r="C40">
        <v>0.31119001000000002</v>
      </c>
      <c r="D40">
        <v>38.310001370000002</v>
      </c>
      <c r="E40">
        <v>0.24924999</v>
      </c>
      <c r="F40">
        <v>37.488998410000001</v>
      </c>
      <c r="G40">
        <v>0.83920002000000005</v>
      </c>
      <c r="H40">
        <v>35.549999239999998</v>
      </c>
      <c r="J40" s="2">
        <f>TREND(Calibration!$A$2:$A$4,Calibration!$B$2:$B$4,C40)</f>
        <v>352.49368515991591</v>
      </c>
      <c r="K40" s="2">
        <f>TREND(Calibration!$A$2:$A$4,Calibration!$C$2:$C$4,E40)</f>
        <v>429.48459120825487</v>
      </c>
      <c r="L40" s="2">
        <f>TREND(Calibration!$A$2:$A$4,Calibration!$D$2:$D$4,G40)</f>
        <v>607.63775638823904</v>
      </c>
    </row>
    <row r="41" spans="1:12" x14ac:dyDescent="0.25">
      <c r="A41">
        <v>195083</v>
      </c>
      <c r="B41">
        <v>14.864000320000001</v>
      </c>
      <c r="C41">
        <v>0.30637999999999999</v>
      </c>
      <c r="D41">
        <v>38.337001800000003</v>
      </c>
      <c r="E41">
        <v>0.24962001</v>
      </c>
      <c r="F41">
        <v>37.506999970000003</v>
      </c>
      <c r="G41">
        <v>0.84249996999999999</v>
      </c>
      <c r="H41">
        <v>35.569999690000003</v>
      </c>
      <c r="J41" s="2">
        <f>TREND(Calibration!$A$2:$A$4,Calibration!$B$2:$B$4,C41)</f>
        <v>331.22139341763568</v>
      </c>
      <c r="K41" s="2">
        <f>TREND(Calibration!$A$2:$A$4,Calibration!$C$2:$C$4,E41)</f>
        <v>432.37319805287189</v>
      </c>
      <c r="L41" s="2">
        <f>TREND(Calibration!$A$2:$A$4,Calibration!$D$2:$D$4,G41)</f>
        <v>609.97638283541653</v>
      </c>
    </row>
    <row r="42" spans="1:12" x14ac:dyDescent="0.25">
      <c r="A42">
        <v>200097</v>
      </c>
      <c r="B42">
        <v>14.90799999</v>
      </c>
      <c r="C42">
        <v>0.30946001000000001</v>
      </c>
      <c r="D42">
        <v>38.363998410000001</v>
      </c>
      <c r="E42">
        <v>0.24956999999999999</v>
      </c>
      <c r="F42">
        <v>37.534000399999996</v>
      </c>
      <c r="G42">
        <v>0.84890001999999998</v>
      </c>
      <c r="H42">
        <v>35.633998869999999</v>
      </c>
      <c r="J42" s="2">
        <f>TREND(Calibration!$A$2:$A$4,Calibration!$B$2:$B$4,C42)</f>
        <v>344.84275206120196</v>
      </c>
      <c r="K42" s="2">
        <f>TREND(Calibration!$A$2:$A$4,Calibration!$C$2:$C$4,E42)</f>
        <v>431.98278880931935</v>
      </c>
      <c r="L42" s="2">
        <f>TREND(Calibration!$A$2:$A$4,Calibration!$D$2:$D$4,G42)</f>
        <v>614.51200494886018</v>
      </c>
    </row>
    <row r="43" spans="1:12" x14ac:dyDescent="0.25">
      <c r="A43">
        <v>205089</v>
      </c>
      <c r="B43">
        <v>14.946999549999999</v>
      </c>
      <c r="C43">
        <v>0.30761999000000001</v>
      </c>
      <c r="D43">
        <v>38.367000580000003</v>
      </c>
      <c r="E43">
        <v>0.24968000000000001</v>
      </c>
      <c r="F43">
        <v>37.584999080000003</v>
      </c>
      <c r="G43">
        <v>0.86080003000000005</v>
      </c>
      <c r="H43">
        <v>35.561000819999997</v>
      </c>
      <c r="J43" s="2">
        <f>TREND(Calibration!$A$2:$A$4,Calibration!$B$2:$B$4,C43)</f>
        <v>336.70525499744758</v>
      </c>
      <c r="K43" s="2">
        <f>TREND(Calibration!$A$2:$A$4,Calibration!$C$2:$C$4,E43)</f>
        <v>432.84151739941694</v>
      </c>
      <c r="L43" s="2">
        <f>TREND(Calibration!$A$2:$A$4,Calibration!$D$2:$D$4,G43)</f>
        <v>622.94536851730118</v>
      </c>
    </row>
    <row r="44" spans="1:12" x14ac:dyDescent="0.25">
      <c r="A44">
        <v>210083</v>
      </c>
      <c r="B44">
        <v>14.88899994</v>
      </c>
      <c r="C44">
        <v>0.30972999000000001</v>
      </c>
      <c r="D44">
        <v>38.380001069999999</v>
      </c>
      <c r="E44">
        <v>0.24968000000000001</v>
      </c>
      <c r="F44">
        <v>37.526000979999999</v>
      </c>
      <c r="G44">
        <v>0.85540002999999998</v>
      </c>
      <c r="H44">
        <v>35.543998719999998</v>
      </c>
      <c r="J44" s="2">
        <f>TREND(Calibration!$A$2:$A$4,Calibration!$B$2:$B$4,C44)</f>
        <v>346.03673987506954</v>
      </c>
      <c r="K44" s="2">
        <f>TREND(Calibration!$A$2:$A$4,Calibration!$C$2:$C$4,E44)</f>
        <v>432.84151739941694</v>
      </c>
      <c r="L44" s="2">
        <f>TREND(Calibration!$A$2:$A$4,Calibration!$D$2:$D$4,G44)</f>
        <v>619.11846725674911</v>
      </c>
    </row>
    <row r="45" spans="1:12" x14ac:dyDescent="0.25">
      <c r="A45">
        <v>215100</v>
      </c>
      <c r="B45">
        <v>14.850000380000001</v>
      </c>
      <c r="C45">
        <v>0.31237999</v>
      </c>
      <c r="D45">
        <v>38.340000150000002</v>
      </c>
      <c r="E45">
        <v>0.24956999999999999</v>
      </c>
      <c r="F45">
        <v>37.486000060000002</v>
      </c>
      <c r="G45">
        <v>0.85540002999999998</v>
      </c>
      <c r="H45">
        <v>35.516998289999997</v>
      </c>
      <c r="J45" s="2">
        <f>TREND(Calibration!$A$2:$A$4,Calibration!$B$2:$B$4,C45)</f>
        <v>357.75637728061383</v>
      </c>
      <c r="K45" s="2">
        <f>TREND(Calibration!$A$2:$A$4,Calibration!$C$2:$C$4,E45)</f>
        <v>431.98278880931935</v>
      </c>
      <c r="L45" s="2">
        <f>TREND(Calibration!$A$2:$A$4,Calibration!$D$2:$D$4,G45)</f>
        <v>619.11846725674911</v>
      </c>
    </row>
    <row r="46" spans="1:12" x14ac:dyDescent="0.25">
      <c r="A46">
        <v>220104</v>
      </c>
      <c r="B46">
        <v>14.885999679999999</v>
      </c>
      <c r="C46">
        <v>0.31032999999999999</v>
      </c>
      <c r="D46">
        <v>38.3390007</v>
      </c>
      <c r="E46">
        <v>0.24962001</v>
      </c>
      <c r="F46">
        <v>37.513000490000003</v>
      </c>
      <c r="G46">
        <v>0.85869998000000003</v>
      </c>
      <c r="H46">
        <v>35.541000369999999</v>
      </c>
      <c r="J46" s="2">
        <f>TREND(Calibration!$A$2:$A$4,Calibration!$B$2:$B$4,C46)</f>
        <v>348.69028690891878</v>
      </c>
      <c r="K46" s="2">
        <f>TREND(Calibration!$A$2:$A$4,Calibration!$C$2:$C$4,E46)</f>
        <v>432.37319805287189</v>
      </c>
      <c r="L46" s="2">
        <f>TREND(Calibration!$A$2:$A$4,Calibration!$D$2:$D$4,G46)</f>
        <v>621.45709370392672</v>
      </c>
    </row>
    <row r="47" spans="1:12" x14ac:dyDescent="0.25">
      <c r="A47">
        <v>225103</v>
      </c>
      <c r="B47">
        <v>14.88300037</v>
      </c>
      <c r="C47">
        <v>0.30871000999999998</v>
      </c>
      <c r="D47">
        <v>38.352001190000003</v>
      </c>
      <c r="E47">
        <v>0.24962001</v>
      </c>
      <c r="F47">
        <v>37.540000919999997</v>
      </c>
      <c r="G47">
        <v>0.86409997999999999</v>
      </c>
      <c r="H47">
        <v>35.527000430000001</v>
      </c>
      <c r="J47" s="2">
        <f>TREND(Calibration!$A$2:$A$4,Calibration!$B$2:$B$4,C47)</f>
        <v>341.52587355019887</v>
      </c>
      <c r="K47" s="2">
        <f>TREND(Calibration!$A$2:$A$4,Calibration!$C$2:$C$4,E47)</f>
        <v>432.37319805287189</v>
      </c>
      <c r="L47" s="2">
        <f>TREND(Calibration!$A$2:$A$4,Calibration!$D$2:$D$4,G47)</f>
        <v>625.28399496447867</v>
      </c>
    </row>
    <row r="48" spans="1:12" x14ac:dyDescent="0.25">
      <c r="A48">
        <v>230084</v>
      </c>
      <c r="B48">
        <v>14.87300014</v>
      </c>
      <c r="C48">
        <v>0.31114000000000003</v>
      </c>
      <c r="D48">
        <v>38.370998380000003</v>
      </c>
      <c r="E48">
        <v>0.24995001</v>
      </c>
      <c r="F48">
        <v>37.486000060000002</v>
      </c>
      <c r="G48">
        <v>0.84840000000000004</v>
      </c>
      <c r="H48">
        <v>35.507999419999997</v>
      </c>
      <c r="J48" s="2">
        <f>TREND(Calibration!$A$2:$A$4,Calibration!$B$2:$B$4,C48)</f>
        <v>352.27251570080239</v>
      </c>
      <c r="K48" s="2">
        <f>TREND(Calibration!$A$2:$A$4,Calibration!$C$2:$C$4,E48)</f>
        <v>434.94938382316445</v>
      </c>
      <c r="L48" s="2">
        <f>TREND(Calibration!$A$2:$A$4,Calibration!$D$2:$D$4,G48)</f>
        <v>614.1576480658415</v>
      </c>
    </row>
    <row r="49" spans="1:12" x14ac:dyDescent="0.25">
      <c r="A49">
        <v>235083</v>
      </c>
      <c r="B49">
        <v>14.93999958</v>
      </c>
      <c r="C49">
        <v>0.31173000000000001</v>
      </c>
      <c r="D49">
        <v>38.375</v>
      </c>
      <c r="E49">
        <v>0.25</v>
      </c>
      <c r="F49">
        <v>37.567001339999997</v>
      </c>
      <c r="G49">
        <v>0.86029999999999995</v>
      </c>
      <c r="H49">
        <v>35.584999080000003</v>
      </c>
      <c r="J49" s="2">
        <f>TREND(Calibration!$A$2:$A$4,Calibration!$B$2:$B$4,C49)</f>
        <v>354.88179346279139</v>
      </c>
      <c r="K49" s="2">
        <f>TREND(Calibration!$A$2:$A$4,Calibration!$C$2:$C$4,E49)</f>
        <v>435.33963693424607</v>
      </c>
      <c r="L49" s="2">
        <f>TREND(Calibration!$A$2:$A$4,Calibration!$D$2:$D$4,G49)</f>
        <v>622.59100454742816</v>
      </c>
    </row>
    <row r="50" spans="1:12" x14ac:dyDescent="0.25">
      <c r="A50">
        <v>240083</v>
      </c>
      <c r="B50">
        <v>14.885000229999999</v>
      </c>
      <c r="C50">
        <v>0.31217</v>
      </c>
      <c r="D50">
        <v>38.381999970000003</v>
      </c>
      <c r="E50">
        <v>0.24995001</v>
      </c>
      <c r="F50">
        <v>37.534999849999998</v>
      </c>
      <c r="G50">
        <v>0.85489999999999999</v>
      </c>
      <c r="H50">
        <v>35.553001399999999</v>
      </c>
      <c r="J50" s="2">
        <f>TREND(Calibration!$A$2:$A$4,Calibration!$B$2:$B$4,C50)</f>
        <v>356.82769552257969</v>
      </c>
      <c r="K50" s="2">
        <f>TREND(Calibration!$A$2:$A$4,Calibration!$C$2:$C$4,E50)</f>
        <v>434.94938382316445</v>
      </c>
      <c r="L50" s="2">
        <f>TREND(Calibration!$A$2:$A$4,Calibration!$D$2:$D$4,G50)</f>
        <v>618.76410328687621</v>
      </c>
    </row>
    <row r="51" spans="1:12" x14ac:dyDescent="0.25">
      <c r="A51">
        <v>245243</v>
      </c>
      <c r="B51">
        <v>14.946000099999999</v>
      </c>
      <c r="C51">
        <v>0.31027000999999998</v>
      </c>
      <c r="D51">
        <v>38.374000549999998</v>
      </c>
      <c r="E51">
        <v>0.24962001</v>
      </c>
      <c r="F51">
        <v>37.525001529999997</v>
      </c>
      <c r="G51">
        <v>0.84619999000000001</v>
      </c>
      <c r="H51">
        <v>35.562999730000001</v>
      </c>
      <c r="J51" s="2">
        <f>TREND(Calibration!$A$2:$A$4,Calibration!$B$2:$B$4,C51)</f>
        <v>348.42498085308534</v>
      </c>
      <c r="K51" s="2">
        <f>TREND(Calibration!$A$2:$A$4,Calibration!$C$2:$C$4,E51)</f>
        <v>432.37319805287189</v>
      </c>
      <c r="L51" s="2">
        <f>TREND(Calibration!$A$2:$A$4,Calibration!$D$2:$D$4,G51)</f>
        <v>612.59853305802164</v>
      </c>
    </row>
    <row r="52" spans="1:12" x14ac:dyDescent="0.25">
      <c r="A52">
        <v>250082</v>
      </c>
      <c r="B52">
        <v>14.99199963</v>
      </c>
      <c r="C52">
        <v>0.31453999999999999</v>
      </c>
      <c r="D52">
        <v>38.387001040000001</v>
      </c>
      <c r="E52">
        <v>0.24956999999999999</v>
      </c>
      <c r="F52">
        <v>37.606998439999998</v>
      </c>
      <c r="G52">
        <v>0.85540002999999998</v>
      </c>
      <c r="H52">
        <v>35.508998869999999</v>
      </c>
      <c r="J52" s="2">
        <f>TREND(Calibration!$A$2:$A$4,Calibration!$B$2:$B$4,C52)</f>
        <v>367.30903161734955</v>
      </c>
      <c r="K52" s="2">
        <f>TREND(Calibration!$A$2:$A$4,Calibration!$C$2:$C$4,E52)</f>
        <v>431.98278880931935</v>
      </c>
      <c r="L52" s="2">
        <f>TREND(Calibration!$A$2:$A$4,Calibration!$D$2:$D$4,G52)</f>
        <v>619.11846725674911</v>
      </c>
    </row>
    <row r="53" spans="1:12" x14ac:dyDescent="0.25">
      <c r="A53">
        <v>255083</v>
      </c>
      <c r="B53">
        <v>14.94999981</v>
      </c>
      <c r="C53">
        <v>0.31389001</v>
      </c>
      <c r="D53">
        <v>38.369998930000001</v>
      </c>
      <c r="E53">
        <v>0.24962001</v>
      </c>
      <c r="F53">
        <v>37.540000919999997</v>
      </c>
      <c r="G53">
        <v>0.85110003000000001</v>
      </c>
      <c r="H53">
        <v>35.491001130000001</v>
      </c>
      <c r="J53" s="2">
        <f>TREND(Calibration!$A$2:$A$4,Calibration!$B$2:$B$4,C53)</f>
        <v>364.43444779952711</v>
      </c>
      <c r="K53" s="2">
        <f>TREND(Calibration!$A$2:$A$4,Calibration!$C$2:$C$4,E53)</f>
        <v>432.37319805287189</v>
      </c>
      <c r="L53" s="2">
        <f>TREND(Calibration!$A$2:$A$4,Calibration!$D$2:$D$4,G53)</f>
        <v>616.07111995668004</v>
      </c>
    </row>
    <row r="54" spans="1:12" x14ac:dyDescent="0.25">
      <c r="A54">
        <v>260083</v>
      </c>
      <c r="B54">
        <v>14.998999599999999</v>
      </c>
      <c r="C54">
        <v>0.31341001000000002</v>
      </c>
      <c r="D54">
        <v>38.390998840000002</v>
      </c>
      <c r="E54">
        <v>0.24962001</v>
      </c>
      <c r="F54">
        <v>37.506999970000003</v>
      </c>
      <c r="G54">
        <v>0.84519999999999995</v>
      </c>
      <c r="H54">
        <v>35.543998719999998</v>
      </c>
      <c r="J54" s="2">
        <f>TREND(Calibration!$A$2:$A$4,Calibration!$B$2:$B$4,C54)</f>
        <v>362.31164555248506</v>
      </c>
      <c r="K54" s="2">
        <f>TREND(Calibration!$A$2:$A$4,Calibration!$C$2:$C$4,E54)</f>
        <v>432.37319805287189</v>
      </c>
      <c r="L54" s="2">
        <f>TREND(Calibration!$A$2:$A$4,Calibration!$D$2:$D$4,G54)</f>
        <v>611.88985472625507</v>
      </c>
    </row>
    <row r="55" spans="1:12" x14ac:dyDescent="0.25">
      <c r="A55">
        <v>265083</v>
      </c>
      <c r="B55">
        <v>15.039999959999999</v>
      </c>
      <c r="C55">
        <v>0.31195000000000001</v>
      </c>
      <c r="D55">
        <v>38.376998899999997</v>
      </c>
      <c r="E55">
        <v>0.24956999999999999</v>
      </c>
      <c r="F55">
        <v>37.562999730000001</v>
      </c>
      <c r="G55">
        <v>0.84890001999999998</v>
      </c>
      <c r="H55">
        <v>35.624000549999998</v>
      </c>
      <c r="J55" s="2">
        <f>TREND(Calibration!$A$2:$A$4,Calibration!$B$2:$B$4,C55)</f>
        <v>355.85474449268554</v>
      </c>
      <c r="K55" s="2">
        <f>TREND(Calibration!$A$2:$A$4,Calibration!$C$2:$C$4,E55)</f>
        <v>431.98278880931935</v>
      </c>
      <c r="L55" s="2">
        <f>TREND(Calibration!$A$2:$A$4,Calibration!$D$2:$D$4,G55)</f>
        <v>614.51200494886018</v>
      </c>
    </row>
    <row r="56" spans="1:12" x14ac:dyDescent="0.25">
      <c r="A56">
        <v>270082</v>
      </c>
      <c r="B56">
        <v>15.01500034</v>
      </c>
      <c r="C56">
        <v>0.31334999000000002</v>
      </c>
      <c r="D56">
        <v>38.368999479999999</v>
      </c>
      <c r="E56">
        <v>0.24956999999999999</v>
      </c>
      <c r="F56">
        <v>37.573001859999998</v>
      </c>
      <c r="G56">
        <v>0.85489999999999999</v>
      </c>
      <c r="H56">
        <v>35.555999759999999</v>
      </c>
      <c r="J56" s="2">
        <f>TREND(Calibration!$A$2:$A$4,Calibration!$B$2:$B$4,C56)</f>
        <v>362.0462068215113</v>
      </c>
      <c r="K56" s="2">
        <f>TREND(Calibration!$A$2:$A$4,Calibration!$C$2:$C$4,E56)</f>
        <v>431.98278880931935</v>
      </c>
      <c r="L56" s="2">
        <f>TREND(Calibration!$A$2:$A$4,Calibration!$D$2:$D$4,G56)</f>
        <v>618.76410328687621</v>
      </c>
    </row>
    <row r="57" spans="1:12" x14ac:dyDescent="0.25">
      <c r="A57">
        <v>275085</v>
      </c>
      <c r="B57">
        <v>14.946999549999999</v>
      </c>
      <c r="C57">
        <v>0.31356999000000002</v>
      </c>
      <c r="D57">
        <v>38.375</v>
      </c>
      <c r="E57">
        <v>0.24962001</v>
      </c>
      <c r="F57">
        <v>37.576999659999998</v>
      </c>
      <c r="G57">
        <v>0.85000001999999997</v>
      </c>
      <c r="H57">
        <v>35.631999970000003</v>
      </c>
      <c r="J57" s="2">
        <f>TREND(Calibration!$A$2:$A$4,Calibration!$B$2:$B$4,C57)</f>
        <v>363.01915785140545</v>
      </c>
      <c r="K57" s="2">
        <f>TREND(Calibration!$A$2:$A$4,Calibration!$C$2:$C$4,E57)</f>
        <v>432.37319805287189</v>
      </c>
      <c r="L57" s="2">
        <f>TREND(Calibration!$A$2:$A$4,Calibration!$D$2:$D$4,G57)</f>
        <v>615.29155890934294</v>
      </c>
    </row>
    <row r="58" spans="1:12" x14ac:dyDescent="0.25">
      <c r="A58">
        <v>280083</v>
      </c>
      <c r="B58">
        <v>14.960000040000001</v>
      </c>
      <c r="C58">
        <v>0.31286999999999998</v>
      </c>
      <c r="D58">
        <v>38.349998470000003</v>
      </c>
      <c r="E58">
        <v>0.24962001</v>
      </c>
      <c r="F58">
        <v>37.569999690000003</v>
      </c>
      <c r="G58">
        <v>0.85329997999999996</v>
      </c>
      <c r="H58">
        <v>35.619998930000001</v>
      </c>
      <c r="J58" s="2">
        <f>TREND(Calibration!$A$2:$A$4,Calibration!$B$2:$B$4,C58)</f>
        <v>359.92344879951588</v>
      </c>
      <c r="K58" s="2">
        <f>TREND(Calibration!$A$2:$A$4,Calibration!$C$2:$C$4,E58)</f>
        <v>432.37319805287189</v>
      </c>
      <c r="L58" s="2">
        <f>TREND(Calibration!$A$2:$A$4,Calibration!$D$2:$D$4,G58)</f>
        <v>617.63019244337465</v>
      </c>
    </row>
    <row r="59" spans="1:12" x14ac:dyDescent="0.25">
      <c r="A59">
        <v>285083</v>
      </c>
      <c r="B59">
        <v>14.994999890000001</v>
      </c>
      <c r="C59">
        <v>0.31664999999999999</v>
      </c>
      <c r="D59">
        <v>38.368000029999997</v>
      </c>
      <c r="E59">
        <v>0.24962001</v>
      </c>
      <c r="F59">
        <v>37.566001890000003</v>
      </c>
      <c r="G59">
        <v>0.85540002999999998</v>
      </c>
      <c r="H59">
        <v>35.676998140000002</v>
      </c>
      <c r="J59" s="2">
        <f>TREND(Calibration!$A$2:$A$4,Calibration!$B$2:$B$4,C59)</f>
        <v>376.64051649497151</v>
      </c>
      <c r="K59" s="2">
        <f>TREND(Calibration!$A$2:$A$4,Calibration!$C$2:$C$4,E59)</f>
        <v>432.37319805287189</v>
      </c>
      <c r="L59" s="2">
        <f>TREND(Calibration!$A$2:$A$4,Calibration!$D$2:$D$4,G59)</f>
        <v>619.11846725674911</v>
      </c>
    </row>
    <row r="60" spans="1:12" x14ac:dyDescent="0.25">
      <c r="A60">
        <v>290094</v>
      </c>
      <c r="B60">
        <v>15.02099991</v>
      </c>
      <c r="C60">
        <v>0.31617001</v>
      </c>
      <c r="D60">
        <v>38.393001560000002</v>
      </c>
      <c r="E60">
        <v>0.24962001</v>
      </c>
      <c r="F60">
        <v>37.584999080000003</v>
      </c>
      <c r="G60">
        <v>0.85430002000000005</v>
      </c>
      <c r="H60">
        <v>35.591999049999998</v>
      </c>
      <c r="J60" s="2">
        <f>TREND(Calibration!$A$2:$A$4,Calibration!$B$2:$B$4,C60)</f>
        <v>374.51775847297654</v>
      </c>
      <c r="K60" s="2">
        <f>TREND(Calibration!$A$2:$A$4,Calibration!$C$2:$C$4,E60)</f>
        <v>432.37319805287189</v>
      </c>
      <c r="L60" s="2">
        <f>TREND(Calibration!$A$2:$A$4,Calibration!$D$2:$D$4,G60)</f>
        <v>618.33890620941224</v>
      </c>
    </row>
    <row r="61" spans="1:12" x14ac:dyDescent="0.25">
      <c r="A61">
        <v>295089</v>
      </c>
      <c r="B61">
        <v>14.989000320000001</v>
      </c>
      <c r="C61">
        <v>0.31259998999999999</v>
      </c>
      <c r="D61">
        <v>38.409000399999996</v>
      </c>
      <c r="E61">
        <v>0.24968000000000001</v>
      </c>
      <c r="F61">
        <v>37.534000399999996</v>
      </c>
      <c r="G61">
        <v>0.84460002000000001</v>
      </c>
      <c r="H61">
        <v>35.556999210000001</v>
      </c>
      <c r="J61" s="2">
        <f>TREND(Calibration!$A$2:$A$4,Calibration!$B$2:$B$4,C61)</f>
        <v>358.72932831050798</v>
      </c>
      <c r="K61" s="2">
        <f>TREND(Calibration!$A$2:$A$4,Calibration!$C$2:$C$4,E61)</f>
        <v>432.84151739941694</v>
      </c>
      <c r="L61" s="2">
        <f>TREND(Calibration!$A$2:$A$4,Calibration!$D$2:$D$4,G61)</f>
        <v>611.46465764879099</v>
      </c>
    </row>
    <row r="62" spans="1:12" x14ac:dyDescent="0.25">
      <c r="A62">
        <v>300087</v>
      </c>
      <c r="B62">
        <v>14.989000320000001</v>
      </c>
      <c r="C62">
        <v>0.31162000000000001</v>
      </c>
      <c r="D62">
        <v>38.428001399999999</v>
      </c>
      <c r="E62">
        <v>0.24968000000000001</v>
      </c>
      <c r="F62">
        <v>37.521999360000002</v>
      </c>
      <c r="G62">
        <v>0.83759998999999996</v>
      </c>
      <c r="H62">
        <v>35.55099869</v>
      </c>
      <c r="J62" s="2">
        <f>TREND(Calibration!$A$2:$A$4,Calibration!$B$2:$B$4,C62)</f>
        <v>354.39531794784421</v>
      </c>
      <c r="K62" s="2">
        <f>TREND(Calibration!$A$2:$A$4,Calibration!$C$2:$C$4,E62)</f>
        <v>432.84151739941694</v>
      </c>
      <c r="L62" s="2">
        <f>TREND(Calibration!$A$2:$A$4,Calibration!$D$2:$D$4,G62)</f>
        <v>606.50383845788326</v>
      </c>
    </row>
    <row r="63" spans="1:12" x14ac:dyDescent="0.25">
      <c r="A63">
        <v>305083</v>
      </c>
      <c r="B63">
        <v>15.00800037</v>
      </c>
      <c r="C63">
        <v>0.31071000999999998</v>
      </c>
      <c r="D63">
        <v>38.418998719999998</v>
      </c>
      <c r="E63">
        <v>0.24995001</v>
      </c>
      <c r="F63">
        <v>37.54700089</v>
      </c>
      <c r="G63">
        <v>0.8387</v>
      </c>
      <c r="H63">
        <v>35.624000549999998</v>
      </c>
      <c r="J63" s="2">
        <f>TREND(Calibration!$A$2:$A$4,Calibration!$B$2:$B$4,C63)</f>
        <v>350.37088291287387</v>
      </c>
      <c r="K63" s="2">
        <f>TREND(Calibration!$A$2:$A$4,Calibration!$C$2:$C$4,E63)</f>
        <v>434.94938382316445</v>
      </c>
      <c r="L63" s="2">
        <f>TREND(Calibration!$A$2:$A$4,Calibration!$D$2:$D$4,G63)</f>
        <v>607.28339950522025</v>
      </c>
    </row>
    <row r="64" spans="1:12" x14ac:dyDescent="0.25">
      <c r="A64">
        <v>310214</v>
      </c>
      <c r="B64">
        <v>15.04699993</v>
      </c>
      <c r="C64">
        <v>0.31253998999999999</v>
      </c>
      <c r="D64">
        <v>38.4109993</v>
      </c>
      <c r="E64">
        <v>0.25</v>
      </c>
      <c r="F64">
        <v>37.570999149999999</v>
      </c>
      <c r="G64">
        <v>0.84460002000000001</v>
      </c>
      <c r="H64">
        <v>35.568000789999999</v>
      </c>
      <c r="J64" s="2">
        <f>TREND(Calibration!$A$2:$A$4,Calibration!$B$2:$B$4,C64)</f>
        <v>358.4639780296277</v>
      </c>
      <c r="K64" s="2">
        <f>TREND(Calibration!$A$2:$A$4,Calibration!$C$2:$C$4,E64)</f>
        <v>435.33963693424607</v>
      </c>
      <c r="L64" s="2">
        <f>TREND(Calibration!$A$2:$A$4,Calibration!$D$2:$D$4,G64)</f>
        <v>611.46465764879099</v>
      </c>
    </row>
    <row r="65" spans="1:12" x14ac:dyDescent="0.25">
      <c r="A65">
        <v>315089</v>
      </c>
      <c r="B65">
        <v>15.088999749999999</v>
      </c>
      <c r="C65">
        <v>0.31043999999999999</v>
      </c>
      <c r="D65">
        <v>38.437000269999999</v>
      </c>
      <c r="E65">
        <v>0.25</v>
      </c>
      <c r="F65">
        <v>37.561000819999997</v>
      </c>
      <c r="G65">
        <v>0.85000001999999997</v>
      </c>
      <c r="H65">
        <v>35.539001460000001</v>
      </c>
      <c r="J65" s="2">
        <f>TREND(Calibration!$A$2:$A$4,Calibration!$B$2:$B$4,C65)</f>
        <v>349.17676242386597</v>
      </c>
      <c r="K65" s="2">
        <f>TREND(Calibration!$A$2:$A$4,Calibration!$C$2:$C$4,E65)</f>
        <v>435.33963693424607</v>
      </c>
      <c r="L65" s="2">
        <f>TREND(Calibration!$A$2:$A$4,Calibration!$D$2:$D$4,G65)</f>
        <v>615.29155890934294</v>
      </c>
    </row>
    <row r="66" spans="1:12" x14ac:dyDescent="0.25">
      <c r="A66">
        <v>320084</v>
      </c>
      <c r="B66">
        <v>15.069000239999999</v>
      </c>
      <c r="C66">
        <v>0.31134999000000002</v>
      </c>
      <c r="D66">
        <v>38.451999659999998</v>
      </c>
      <c r="E66">
        <v>0.24995001</v>
      </c>
      <c r="F66">
        <v>37.526000979999999</v>
      </c>
      <c r="G66">
        <v>0.84409999999999996</v>
      </c>
      <c r="H66">
        <v>35.605998990000003</v>
      </c>
      <c r="J66" s="2">
        <f>TREND(Calibration!$A$2:$A$4,Calibration!$B$2:$B$4,C66)</f>
        <v>353.2011974588363</v>
      </c>
      <c r="K66" s="2">
        <f>TREND(Calibration!$A$2:$A$4,Calibration!$C$2:$C$4,E66)</f>
        <v>434.94938382316445</v>
      </c>
      <c r="L66" s="2">
        <f>TREND(Calibration!$A$2:$A$4,Calibration!$D$2:$D$4,G66)</f>
        <v>611.11030076577219</v>
      </c>
    </row>
    <row r="67" spans="1:12" x14ac:dyDescent="0.25">
      <c r="A67">
        <v>325083</v>
      </c>
      <c r="B67">
        <v>15.06000042</v>
      </c>
      <c r="C67">
        <v>0.31038000999999998</v>
      </c>
      <c r="D67">
        <v>38.445999149999999</v>
      </c>
      <c r="E67">
        <v>0.25</v>
      </c>
      <c r="F67">
        <v>37.551998140000002</v>
      </c>
      <c r="G67">
        <v>0.85270000000000001</v>
      </c>
      <c r="H67">
        <v>35.644001009999997</v>
      </c>
      <c r="J67" s="2">
        <f>TREND(Calibration!$A$2:$A$4,Calibration!$B$2:$B$4,C67)</f>
        <v>348.91145636803253</v>
      </c>
      <c r="K67" s="2">
        <f>TREND(Calibration!$A$2:$A$4,Calibration!$C$2:$C$4,E67)</f>
        <v>435.33963693424607</v>
      </c>
      <c r="L67" s="2">
        <f>TREND(Calibration!$A$2:$A$4,Calibration!$D$2:$D$4,G67)</f>
        <v>617.20499536591058</v>
      </c>
    </row>
    <row r="68" spans="1:12" x14ac:dyDescent="0.25">
      <c r="A68">
        <v>330083</v>
      </c>
      <c r="B68">
        <v>15.02099991</v>
      </c>
      <c r="C68">
        <v>0.30891999999999997</v>
      </c>
      <c r="D68">
        <v>38.417999270000003</v>
      </c>
      <c r="E68">
        <v>0.25</v>
      </c>
      <c r="F68">
        <v>37.539001460000001</v>
      </c>
      <c r="G68">
        <v>0.84680003000000004</v>
      </c>
      <c r="H68">
        <v>35.605998990000003</v>
      </c>
      <c r="J68" s="2">
        <f>TREND(Calibration!$A$2:$A$4,Calibration!$B$2:$B$4,C68)</f>
        <v>342.45455530823278</v>
      </c>
      <c r="K68" s="2">
        <f>TREND(Calibration!$A$2:$A$4,Calibration!$C$2:$C$4,E68)</f>
        <v>435.33963693424607</v>
      </c>
      <c r="L68" s="2">
        <f>TREND(Calibration!$A$2:$A$4,Calibration!$D$2:$D$4,G68)</f>
        <v>613.02377265661084</v>
      </c>
    </row>
    <row r="69" spans="1:12" x14ac:dyDescent="0.25">
      <c r="A69">
        <v>335083</v>
      </c>
      <c r="B69">
        <v>15.00800037</v>
      </c>
      <c r="C69">
        <v>0.30880999999999997</v>
      </c>
      <c r="D69">
        <v>38.423999790000003</v>
      </c>
      <c r="E69">
        <v>0.24995001</v>
      </c>
      <c r="F69">
        <v>37.557998660000003</v>
      </c>
      <c r="G69">
        <v>0.84619999000000001</v>
      </c>
      <c r="H69">
        <v>35.605998990000003</v>
      </c>
      <c r="J69" s="2">
        <f>TREND(Calibration!$A$2:$A$4,Calibration!$B$2:$B$4,C69)</f>
        <v>341.96807979328582</v>
      </c>
      <c r="K69" s="2">
        <f>TREND(Calibration!$A$2:$A$4,Calibration!$C$2:$C$4,E69)</f>
        <v>434.94938382316445</v>
      </c>
      <c r="L69" s="2">
        <f>TREND(Calibration!$A$2:$A$4,Calibration!$D$2:$D$4,G69)</f>
        <v>612.59853305802164</v>
      </c>
    </row>
    <row r="70" spans="1:12" x14ac:dyDescent="0.25">
      <c r="A70">
        <v>340083</v>
      </c>
      <c r="B70">
        <v>14.99800014</v>
      </c>
      <c r="C70">
        <v>0.30886998999999998</v>
      </c>
      <c r="D70">
        <v>38.437000269999999</v>
      </c>
      <c r="E70">
        <v>0.24989</v>
      </c>
      <c r="F70">
        <v>37.555000309999997</v>
      </c>
      <c r="G70">
        <v>0.85159998999999997</v>
      </c>
      <c r="H70">
        <v>35.638000490000003</v>
      </c>
      <c r="J70" s="2">
        <f>TREND(Calibration!$A$2:$A$4,Calibration!$B$2:$B$4,C70)</f>
        <v>342.23338584911926</v>
      </c>
      <c r="K70" s="2">
        <f>TREND(Calibration!$A$2:$A$4,Calibration!$C$2:$C$4,E70)</f>
        <v>434.48090834414847</v>
      </c>
      <c r="L70" s="2">
        <f>TREND(Calibration!$A$2:$A$4,Calibration!$D$2:$D$4,G70)</f>
        <v>616.42543431857359</v>
      </c>
    </row>
    <row r="71" spans="1:12" x14ac:dyDescent="0.25">
      <c r="A71">
        <v>345088</v>
      </c>
      <c r="B71">
        <v>15.06299973</v>
      </c>
      <c r="C71">
        <v>0.31</v>
      </c>
      <c r="D71">
        <v>38.417999270000003</v>
      </c>
      <c r="E71">
        <v>0.24989</v>
      </c>
      <c r="F71">
        <v>37.58000183</v>
      </c>
      <c r="G71">
        <v>0.86299998</v>
      </c>
      <c r="H71">
        <v>35.679000850000001</v>
      </c>
      <c r="J71" s="2">
        <f>TREND(Calibration!$A$2:$A$4,Calibration!$B$2:$B$4,C71)</f>
        <v>347.23086036407744</v>
      </c>
      <c r="K71" s="2">
        <f>TREND(Calibration!$A$2:$A$4,Calibration!$C$2:$C$4,E71)</f>
        <v>434.48090834414847</v>
      </c>
      <c r="L71" s="2">
        <f>TREND(Calibration!$A$2:$A$4,Calibration!$D$2:$D$4,G71)</f>
        <v>624.50444100399591</v>
      </c>
    </row>
    <row r="72" spans="1:12" x14ac:dyDescent="0.25">
      <c r="A72">
        <v>350083</v>
      </c>
      <c r="B72">
        <v>15.06000042</v>
      </c>
      <c r="C72">
        <v>0.30935001000000001</v>
      </c>
      <c r="D72">
        <v>38.421001429999997</v>
      </c>
      <c r="E72">
        <v>0.24995001</v>
      </c>
      <c r="F72">
        <v>37.58000183</v>
      </c>
      <c r="G72">
        <v>0.8538</v>
      </c>
      <c r="H72">
        <v>35.596000670000002</v>
      </c>
      <c r="J72" s="2">
        <f>TREND(Calibration!$A$2:$A$4,Calibration!$B$2:$B$4,C72)</f>
        <v>344.356276546255</v>
      </c>
      <c r="K72" s="2">
        <f>TREND(Calibration!$A$2:$A$4,Calibration!$C$2:$C$4,E72)</f>
        <v>434.94938382316445</v>
      </c>
      <c r="L72" s="2">
        <f>TREND(Calibration!$A$2:$A$4,Calibration!$D$2:$D$4,G72)</f>
        <v>617.98454932639345</v>
      </c>
    </row>
    <row r="73" spans="1:12" x14ac:dyDescent="0.25">
      <c r="A73">
        <v>355083</v>
      </c>
      <c r="B73">
        <v>15.07900047</v>
      </c>
      <c r="C73">
        <v>0.31011</v>
      </c>
      <c r="D73">
        <v>38.402000430000001</v>
      </c>
      <c r="E73">
        <v>0.24984001</v>
      </c>
      <c r="F73">
        <v>37.541999820000001</v>
      </c>
      <c r="G73">
        <v>0.84890001999999998</v>
      </c>
      <c r="H73">
        <v>35.596000670000002</v>
      </c>
      <c r="J73" s="2">
        <f>TREND(Calibration!$A$2:$A$4,Calibration!$B$2:$B$4,C73)</f>
        <v>347.71733587902463</v>
      </c>
      <c r="K73" s="2">
        <f>TREND(Calibration!$A$2:$A$4,Calibration!$C$2:$C$4,E73)</f>
        <v>434.09065523306685</v>
      </c>
      <c r="L73" s="2">
        <f>TREND(Calibration!$A$2:$A$4,Calibration!$D$2:$D$4,G73)</f>
        <v>614.51200494886018</v>
      </c>
    </row>
    <row r="74" spans="1:12" x14ac:dyDescent="0.25">
      <c r="A74">
        <v>360083</v>
      </c>
      <c r="B74">
        <v>15.069000239999999</v>
      </c>
      <c r="C74">
        <v>0.31060000999999998</v>
      </c>
      <c r="D74">
        <v>38.417999270000003</v>
      </c>
      <c r="E74">
        <v>0.24989</v>
      </c>
      <c r="F74">
        <v>37.561000819999997</v>
      </c>
      <c r="G74">
        <v>0.84680003000000004</v>
      </c>
      <c r="H74">
        <v>35.659999849999998</v>
      </c>
      <c r="J74" s="2">
        <f>TREND(Calibration!$A$2:$A$4,Calibration!$B$2:$B$4,C74)</f>
        <v>349.88440739792668</v>
      </c>
      <c r="K74" s="2">
        <f>TREND(Calibration!$A$2:$A$4,Calibration!$C$2:$C$4,E74)</f>
        <v>434.48090834414847</v>
      </c>
      <c r="L74" s="2">
        <f>TREND(Calibration!$A$2:$A$4,Calibration!$D$2:$D$4,G74)</f>
        <v>613.02377265661084</v>
      </c>
    </row>
    <row r="75" spans="1:12" x14ac:dyDescent="0.25">
      <c r="A75">
        <v>365083</v>
      </c>
      <c r="B75">
        <v>15.07900047</v>
      </c>
      <c r="C75">
        <v>0.31648999</v>
      </c>
      <c r="D75">
        <v>38.40499878</v>
      </c>
      <c r="E75">
        <v>0.24995001</v>
      </c>
      <c r="F75">
        <v>37.557998660000003</v>
      </c>
      <c r="G75">
        <v>0.84570003000000005</v>
      </c>
      <c r="H75">
        <v>35.659999849999998</v>
      </c>
      <c r="J75" s="2">
        <f>TREND(Calibration!$A$2:$A$4,Calibration!$B$2:$B$4,C75)</f>
        <v>375.93287152091079</v>
      </c>
      <c r="K75" s="2">
        <f>TREND(Calibration!$A$2:$A$4,Calibration!$C$2:$C$4,E75)</f>
        <v>434.94938382316445</v>
      </c>
      <c r="L75" s="2">
        <f>TREND(Calibration!$A$2:$A$4,Calibration!$D$2:$D$4,G75)</f>
        <v>612.24421869612797</v>
      </c>
    </row>
    <row r="76" spans="1:12" x14ac:dyDescent="0.25">
      <c r="A76">
        <v>370093</v>
      </c>
      <c r="B76">
        <v>15.04699993</v>
      </c>
      <c r="C76">
        <v>0.31426999</v>
      </c>
      <c r="D76">
        <v>38.430000309999997</v>
      </c>
      <c r="E76">
        <v>0.24995001</v>
      </c>
      <c r="F76">
        <v>37.57400131</v>
      </c>
      <c r="G76">
        <v>0.84350002000000002</v>
      </c>
      <c r="H76">
        <v>35.668998719999998</v>
      </c>
      <c r="J76" s="2">
        <f>TREND(Calibration!$A$2:$A$4,Calibration!$B$2:$B$4,C76)</f>
        <v>366.11491112834165</v>
      </c>
      <c r="K76" s="2">
        <f>TREND(Calibration!$A$2:$A$4,Calibration!$C$2:$C$4,E76)</f>
        <v>434.94938382316445</v>
      </c>
      <c r="L76" s="2">
        <f>TREND(Calibration!$A$2:$A$4,Calibration!$D$2:$D$4,G76)</f>
        <v>610.68510368830823</v>
      </c>
    </row>
    <row r="77" spans="1:12" x14ac:dyDescent="0.25">
      <c r="A77">
        <v>375083</v>
      </c>
      <c r="B77">
        <v>15.08199978</v>
      </c>
      <c r="C77">
        <v>0.31411001</v>
      </c>
      <c r="D77">
        <v>38.421001429999997</v>
      </c>
      <c r="E77">
        <v>0.24989</v>
      </c>
      <c r="F77">
        <v>37.5929985</v>
      </c>
      <c r="G77">
        <v>0.85159998999999997</v>
      </c>
      <c r="H77">
        <v>35.701000209999997</v>
      </c>
      <c r="J77" s="2">
        <f>TREND(Calibration!$A$2:$A$4,Calibration!$B$2:$B$4,C77)</f>
        <v>365.40739882942125</v>
      </c>
      <c r="K77" s="2">
        <f>TREND(Calibration!$A$2:$A$4,Calibration!$C$2:$C$4,E77)</f>
        <v>434.48090834414847</v>
      </c>
      <c r="L77" s="2">
        <f>TREND(Calibration!$A$2:$A$4,Calibration!$D$2:$D$4,G77)</f>
        <v>616.42543431857359</v>
      </c>
    </row>
    <row r="78" spans="1:12" x14ac:dyDescent="0.25">
      <c r="A78">
        <v>380085</v>
      </c>
      <c r="B78">
        <v>15.09500027</v>
      </c>
      <c r="C78">
        <v>0.31325001000000002</v>
      </c>
      <c r="D78">
        <v>38.426998140000002</v>
      </c>
      <c r="E78">
        <v>0.25</v>
      </c>
      <c r="F78">
        <v>37.58000183</v>
      </c>
      <c r="G78">
        <v>0.84729999</v>
      </c>
      <c r="H78">
        <v>35.681999210000001</v>
      </c>
      <c r="J78" s="2">
        <f>TREND(Calibration!$A$2:$A$4,Calibration!$B$2:$B$4,C78)</f>
        <v>361.6040448034712</v>
      </c>
      <c r="K78" s="2">
        <f>TREND(Calibration!$A$2:$A$4,Calibration!$C$2:$C$4,E78)</f>
        <v>435.33963693424607</v>
      </c>
      <c r="L78" s="2">
        <f>TREND(Calibration!$A$2:$A$4,Calibration!$D$2:$D$4,G78)</f>
        <v>613.3780870185044</v>
      </c>
    </row>
    <row r="79" spans="1:12" x14ac:dyDescent="0.25">
      <c r="A79">
        <v>385084</v>
      </c>
      <c r="B79">
        <v>15.12100029</v>
      </c>
      <c r="C79">
        <v>0.31233000999999999</v>
      </c>
      <c r="D79">
        <v>38.398998259999999</v>
      </c>
      <c r="E79">
        <v>0.25011</v>
      </c>
      <c r="F79">
        <v>37.602001190000003</v>
      </c>
      <c r="G79">
        <v>0.8538</v>
      </c>
      <c r="H79">
        <v>35.650001529999997</v>
      </c>
      <c r="J79" s="2">
        <f>TREND(Calibration!$A$2:$A$4,Calibration!$B$2:$B$4,C79)</f>
        <v>357.53534049664063</v>
      </c>
      <c r="K79" s="2">
        <f>TREND(Calibration!$A$2:$A$4,Calibration!$C$2:$C$4,E79)</f>
        <v>436.19836552434367</v>
      </c>
      <c r="L79" s="2">
        <f>TREND(Calibration!$A$2:$A$4,Calibration!$D$2:$D$4,G79)</f>
        <v>617.98454932639345</v>
      </c>
    </row>
    <row r="80" spans="1:12" x14ac:dyDescent="0.25">
      <c r="A80">
        <v>390083</v>
      </c>
      <c r="B80">
        <v>15.15400028</v>
      </c>
      <c r="C80">
        <v>0.31264999999999998</v>
      </c>
      <c r="D80">
        <v>38.40499878</v>
      </c>
      <c r="E80">
        <v>0.25016000999999999</v>
      </c>
      <c r="F80">
        <v>37.576999659999998</v>
      </c>
      <c r="G80">
        <v>0.84350002000000002</v>
      </c>
      <c r="H80">
        <v>35.685001370000002</v>
      </c>
      <c r="J80" s="2">
        <f>TREND(Calibration!$A$2:$A$4,Calibration!$B$2:$B$4,C80)</f>
        <v>358.95049776962173</v>
      </c>
      <c r="K80" s="2">
        <f>TREND(Calibration!$A$2:$A$4,Calibration!$C$2:$C$4,E80)</f>
        <v>436.58877476789598</v>
      </c>
      <c r="L80" s="2">
        <f>TREND(Calibration!$A$2:$A$4,Calibration!$D$2:$D$4,G80)</f>
        <v>610.68510368830823</v>
      </c>
    </row>
    <row r="81" spans="1:12" x14ac:dyDescent="0.25">
      <c r="A81">
        <v>395084</v>
      </c>
      <c r="B81">
        <v>15.196000099999999</v>
      </c>
      <c r="C81">
        <v>0.31237999</v>
      </c>
      <c r="D81">
        <v>38.439998629999998</v>
      </c>
      <c r="E81">
        <v>0.24995001</v>
      </c>
      <c r="F81">
        <v>37.602001190000003</v>
      </c>
      <c r="G81">
        <v>0.85000001999999997</v>
      </c>
      <c r="H81">
        <v>35.653999329999998</v>
      </c>
      <c r="J81" s="2">
        <f>TREND(Calibration!$A$2:$A$4,Calibration!$B$2:$B$4,C81)</f>
        <v>357.75637728061383</v>
      </c>
      <c r="K81" s="2">
        <f>TREND(Calibration!$A$2:$A$4,Calibration!$C$2:$C$4,E81)</f>
        <v>434.94938382316445</v>
      </c>
      <c r="L81" s="2">
        <f>TREND(Calibration!$A$2:$A$4,Calibration!$D$2:$D$4,G81)</f>
        <v>615.29155890934294</v>
      </c>
    </row>
    <row r="82" spans="1:12" x14ac:dyDescent="0.25">
      <c r="A82">
        <v>400086</v>
      </c>
      <c r="B82">
        <v>15.15400028</v>
      </c>
      <c r="C82">
        <v>0.31178999000000002</v>
      </c>
      <c r="D82">
        <v>38.382999419999997</v>
      </c>
      <c r="E82">
        <v>0.24989</v>
      </c>
      <c r="F82">
        <v>37.609001159999998</v>
      </c>
      <c r="G82">
        <v>0.85060000000000002</v>
      </c>
      <c r="H82">
        <v>35.611999509999997</v>
      </c>
      <c r="J82" s="2">
        <f>TREND(Calibration!$A$2:$A$4,Calibration!$B$2:$B$4,C82)</f>
        <v>355.14709951862483</v>
      </c>
      <c r="K82" s="2">
        <f>TREND(Calibration!$A$2:$A$4,Calibration!$C$2:$C$4,E82)</f>
        <v>434.48090834414847</v>
      </c>
      <c r="L82" s="2">
        <f>TREND(Calibration!$A$2:$A$4,Calibration!$D$2:$D$4,G82)</f>
        <v>615.71675598680702</v>
      </c>
    </row>
    <row r="83" spans="1:12" x14ac:dyDescent="0.25">
      <c r="A83">
        <v>405082</v>
      </c>
      <c r="B83">
        <v>15.149999619999999</v>
      </c>
      <c r="C83">
        <v>0.30972999000000001</v>
      </c>
      <c r="D83">
        <v>38.445999149999999</v>
      </c>
      <c r="E83">
        <v>0.25005999000000001</v>
      </c>
      <c r="F83">
        <v>37.533000950000002</v>
      </c>
      <c r="G83">
        <v>0.84030002000000004</v>
      </c>
      <c r="H83">
        <v>35.603000639999998</v>
      </c>
      <c r="J83" s="2">
        <f>TREND(Calibration!$A$2:$A$4,Calibration!$B$2:$B$4,C83)</f>
        <v>346.03673987506954</v>
      </c>
      <c r="K83" s="2">
        <f>TREND(Calibration!$A$2:$A$4,Calibration!$C$2:$C$4,E83)</f>
        <v>435.80795628079113</v>
      </c>
      <c r="L83" s="2">
        <f>TREND(Calibration!$A$2:$A$4,Calibration!$D$2:$D$4,G83)</f>
        <v>608.4173103487218</v>
      </c>
    </row>
    <row r="84" spans="1:12" x14ac:dyDescent="0.25">
      <c r="A84">
        <v>410084</v>
      </c>
      <c r="B84">
        <v>15.09500027</v>
      </c>
      <c r="C84">
        <v>0.30946001000000001</v>
      </c>
      <c r="D84">
        <v>38.44900131</v>
      </c>
      <c r="E84">
        <v>0.25005999000000001</v>
      </c>
      <c r="F84">
        <v>37.563999180000003</v>
      </c>
      <c r="G84">
        <v>0.84140002999999997</v>
      </c>
      <c r="H84">
        <v>35.590000150000002</v>
      </c>
      <c r="J84" s="2">
        <f>TREND(Calibration!$A$2:$A$4,Calibration!$B$2:$B$4,C84)</f>
        <v>344.84275206120196</v>
      </c>
      <c r="K84" s="2">
        <f>TREND(Calibration!$A$2:$A$4,Calibration!$C$2:$C$4,E84)</f>
        <v>435.80795628079113</v>
      </c>
      <c r="L84" s="2">
        <f>TREND(Calibration!$A$2:$A$4,Calibration!$D$2:$D$4,G84)</f>
        <v>609.19687139605878</v>
      </c>
    </row>
    <row r="85" spans="1:12" x14ac:dyDescent="0.25">
      <c r="A85">
        <v>415083</v>
      </c>
      <c r="B85">
        <v>15.02099991</v>
      </c>
      <c r="C85">
        <v>0.31125000000000003</v>
      </c>
      <c r="D85">
        <v>38.443000789999999</v>
      </c>
      <c r="E85">
        <v>0.24989</v>
      </c>
      <c r="F85">
        <v>37.513999939999998</v>
      </c>
      <c r="G85">
        <v>0.84460002000000001</v>
      </c>
      <c r="H85">
        <v>35.596000670000002</v>
      </c>
      <c r="J85" s="2">
        <f>TREND(Calibration!$A$2:$A$4,Calibration!$B$2:$B$4,C85)</f>
        <v>352.75899121574935</v>
      </c>
      <c r="K85" s="2">
        <f>TREND(Calibration!$A$2:$A$4,Calibration!$C$2:$C$4,E85)</f>
        <v>434.48090834414847</v>
      </c>
      <c r="L85" s="2">
        <f>TREND(Calibration!$A$2:$A$4,Calibration!$D$2:$D$4,G85)</f>
        <v>611.46465764879099</v>
      </c>
    </row>
    <row r="86" spans="1:12" x14ac:dyDescent="0.25">
      <c r="A86">
        <v>420094</v>
      </c>
      <c r="B86">
        <v>15.055999760000001</v>
      </c>
      <c r="C86">
        <v>0.31200000999999999</v>
      </c>
      <c r="D86">
        <v>38.423999790000003</v>
      </c>
      <c r="E86">
        <v>0.24989</v>
      </c>
      <c r="F86">
        <v>37.590000150000002</v>
      </c>
      <c r="G86">
        <v>0.8538</v>
      </c>
      <c r="H86">
        <v>35.605998990000003</v>
      </c>
      <c r="J86" s="2">
        <f>TREND(Calibration!$A$2:$A$4,Calibration!$B$2:$B$4,C86)</f>
        <v>356.07591395179929</v>
      </c>
      <c r="K86" s="2">
        <f>TREND(Calibration!$A$2:$A$4,Calibration!$C$2:$C$4,E86)</f>
        <v>434.48090834414847</v>
      </c>
      <c r="L86" s="2">
        <f>TREND(Calibration!$A$2:$A$4,Calibration!$D$2:$D$4,G86)</f>
        <v>617.98454932639345</v>
      </c>
    </row>
    <row r="87" spans="1:12" x14ac:dyDescent="0.25">
      <c r="A87">
        <v>425083</v>
      </c>
      <c r="B87">
        <v>14.994999890000001</v>
      </c>
      <c r="C87">
        <v>0.31226999</v>
      </c>
      <c r="D87">
        <v>38.439998629999998</v>
      </c>
      <c r="E87">
        <v>0.24995001</v>
      </c>
      <c r="F87">
        <v>37.506999970000003</v>
      </c>
      <c r="G87">
        <v>0.84350002000000002</v>
      </c>
      <c r="H87">
        <v>35.611999509999997</v>
      </c>
      <c r="J87" s="2">
        <f>TREND(Calibration!$A$2:$A$4,Calibration!$B$2:$B$4,C87)</f>
        <v>357.26990176566665</v>
      </c>
      <c r="K87" s="2">
        <f>TREND(Calibration!$A$2:$A$4,Calibration!$C$2:$C$4,E87)</f>
        <v>434.94938382316445</v>
      </c>
      <c r="L87" s="2">
        <f>TREND(Calibration!$A$2:$A$4,Calibration!$D$2:$D$4,G87)</f>
        <v>610.68510368830823</v>
      </c>
    </row>
    <row r="88" spans="1:12" x14ac:dyDescent="0.25">
      <c r="A88">
        <v>430084</v>
      </c>
      <c r="B88">
        <v>14.994999890000001</v>
      </c>
      <c r="C88">
        <v>0.31130001000000002</v>
      </c>
      <c r="D88">
        <v>38.40499878</v>
      </c>
      <c r="E88">
        <v>0.24995001</v>
      </c>
      <c r="F88">
        <v>37.533000950000002</v>
      </c>
      <c r="G88">
        <v>0.8387</v>
      </c>
      <c r="H88">
        <v>35.6570015</v>
      </c>
      <c r="J88" s="2">
        <f>TREND(Calibration!$A$2:$A$4,Calibration!$B$2:$B$4,C88)</f>
        <v>352.9801606748631</v>
      </c>
      <c r="K88" s="2">
        <f>TREND(Calibration!$A$2:$A$4,Calibration!$C$2:$C$4,E88)</f>
        <v>434.94938382316445</v>
      </c>
      <c r="L88" s="2">
        <f>TREND(Calibration!$A$2:$A$4,Calibration!$D$2:$D$4,G88)</f>
        <v>607.28339950522025</v>
      </c>
    </row>
    <row r="89" spans="1:12" x14ac:dyDescent="0.25">
      <c r="A89">
        <v>435084</v>
      </c>
      <c r="B89">
        <v>15.02600002</v>
      </c>
      <c r="C89">
        <v>0.30994999000000001</v>
      </c>
      <c r="D89">
        <v>38.395000459999999</v>
      </c>
      <c r="E89">
        <v>0.25</v>
      </c>
      <c r="F89">
        <v>37.590000150000002</v>
      </c>
      <c r="G89">
        <v>0.84729999</v>
      </c>
      <c r="H89">
        <v>35.646999360000002</v>
      </c>
      <c r="J89" s="2">
        <f>TREND(Calibration!$A$2:$A$4,Calibration!$B$2:$B$4,C89)</f>
        <v>347.00969090496392</v>
      </c>
      <c r="K89" s="2">
        <f>TREND(Calibration!$A$2:$A$4,Calibration!$C$2:$C$4,E89)</f>
        <v>435.33963693424607</v>
      </c>
      <c r="L89" s="2">
        <f>TREND(Calibration!$A$2:$A$4,Calibration!$D$2:$D$4,G89)</f>
        <v>613.3780870185044</v>
      </c>
    </row>
    <row r="90" spans="1:12" x14ac:dyDescent="0.25">
      <c r="A90">
        <v>440083</v>
      </c>
      <c r="B90">
        <v>14.97999954</v>
      </c>
      <c r="C90">
        <v>0.30860000999999998</v>
      </c>
      <c r="D90">
        <v>38.423000340000002</v>
      </c>
      <c r="E90">
        <v>0.24995001</v>
      </c>
      <c r="F90">
        <v>37.563999180000003</v>
      </c>
      <c r="G90">
        <v>0.84619999000000001</v>
      </c>
      <c r="H90">
        <v>35.609001159999998</v>
      </c>
      <c r="J90" s="2">
        <f>TREND(Calibration!$A$2:$A$4,Calibration!$B$2:$B$4,C90)</f>
        <v>341.03939803525168</v>
      </c>
      <c r="K90" s="2">
        <f>TREND(Calibration!$A$2:$A$4,Calibration!$C$2:$C$4,E90)</f>
        <v>434.94938382316445</v>
      </c>
      <c r="L90" s="2">
        <f>TREND(Calibration!$A$2:$A$4,Calibration!$D$2:$D$4,G90)</f>
        <v>612.59853305802164</v>
      </c>
    </row>
    <row r="91" spans="1:12" x14ac:dyDescent="0.25">
      <c r="A91">
        <v>445091</v>
      </c>
      <c r="B91">
        <v>14.97399998</v>
      </c>
      <c r="C91">
        <v>0.31</v>
      </c>
      <c r="D91">
        <v>38.416999820000001</v>
      </c>
      <c r="E91">
        <v>0.25005999000000001</v>
      </c>
      <c r="F91">
        <v>37.548999790000003</v>
      </c>
      <c r="G91">
        <v>0.84460002000000001</v>
      </c>
      <c r="H91">
        <v>35.685001370000002</v>
      </c>
      <c r="J91" s="2">
        <f>TREND(Calibration!$A$2:$A$4,Calibration!$B$2:$B$4,C91)</f>
        <v>347.23086036407744</v>
      </c>
      <c r="K91" s="2">
        <f>TREND(Calibration!$A$2:$A$4,Calibration!$C$2:$C$4,E91)</f>
        <v>435.80795628079113</v>
      </c>
      <c r="L91" s="2">
        <f>TREND(Calibration!$A$2:$A$4,Calibration!$D$2:$D$4,G91)</f>
        <v>611.46465764879099</v>
      </c>
    </row>
    <row r="92" spans="1:12" x14ac:dyDescent="0.25">
      <c r="A92">
        <v>450083</v>
      </c>
      <c r="B92">
        <v>14.9829998</v>
      </c>
      <c r="C92">
        <v>0.31125000000000003</v>
      </c>
      <c r="D92">
        <v>38.432998660000003</v>
      </c>
      <c r="E92">
        <v>0.24995001</v>
      </c>
      <c r="F92">
        <v>37.539001460000001</v>
      </c>
      <c r="G92">
        <v>0.83440000000000003</v>
      </c>
      <c r="H92">
        <v>35.618999479999999</v>
      </c>
      <c r="J92" s="2">
        <f>TREND(Calibration!$A$2:$A$4,Calibration!$B$2:$B$4,C92)</f>
        <v>352.75899121574935</v>
      </c>
      <c r="K92" s="2">
        <f>TREND(Calibration!$A$2:$A$4,Calibration!$C$2:$C$4,E92)</f>
        <v>434.94938382316445</v>
      </c>
      <c r="L92" s="2">
        <f>TREND(Calibration!$A$2:$A$4,Calibration!$D$2:$D$4,G92)</f>
        <v>604.23605220515105</v>
      </c>
    </row>
    <row r="93" spans="1:12" x14ac:dyDescent="0.25">
      <c r="A93">
        <v>455083</v>
      </c>
      <c r="B93">
        <v>14.96700001</v>
      </c>
      <c r="C93">
        <v>0.31152001000000001</v>
      </c>
      <c r="D93">
        <v>38.458000179999999</v>
      </c>
      <c r="E93">
        <v>0.24995001</v>
      </c>
      <c r="F93">
        <v>37.504001619999997</v>
      </c>
      <c r="G93">
        <v>0.83380001999999998</v>
      </c>
      <c r="H93">
        <v>35.633998869999999</v>
      </c>
      <c r="J93" s="2">
        <f>TREND(Calibration!$A$2:$A$4,Calibration!$B$2:$B$4,C93)</f>
        <v>353.95311170475725</v>
      </c>
      <c r="K93" s="2">
        <f>TREND(Calibration!$A$2:$A$4,Calibration!$C$2:$C$4,E93)</f>
        <v>434.94938382316445</v>
      </c>
      <c r="L93" s="2">
        <f>TREND(Calibration!$A$2:$A$4,Calibration!$D$2:$D$4,G93)</f>
        <v>603.81085512768698</v>
      </c>
    </row>
    <row r="94" spans="1:12" x14ac:dyDescent="0.25">
      <c r="A94">
        <v>460084</v>
      </c>
      <c r="B94">
        <v>14.989999770000001</v>
      </c>
      <c r="C94">
        <v>0.31005999000000001</v>
      </c>
      <c r="D94">
        <v>38.42599869</v>
      </c>
      <c r="E94">
        <v>0.24995001</v>
      </c>
      <c r="F94">
        <v>37.541999820000001</v>
      </c>
      <c r="G94">
        <v>0.83539998999999998</v>
      </c>
      <c r="H94">
        <v>35.679000850000001</v>
      </c>
      <c r="J94" s="2">
        <f>TREND(Calibration!$A$2:$A$4,Calibration!$B$2:$B$4,C94)</f>
        <v>347.49616641991088</v>
      </c>
      <c r="K94" s="2">
        <f>TREND(Calibration!$A$2:$A$4,Calibration!$C$2:$C$4,E94)</f>
        <v>434.94938382316445</v>
      </c>
      <c r="L94" s="2">
        <f>TREND(Calibration!$A$2:$A$4,Calibration!$D$2:$D$4,G94)</f>
        <v>604.94473053691763</v>
      </c>
    </row>
    <row r="95" spans="1:12" x14ac:dyDescent="0.25">
      <c r="A95">
        <v>465084</v>
      </c>
      <c r="B95">
        <v>15.005000109999999</v>
      </c>
      <c r="C95">
        <v>0.30886998999999998</v>
      </c>
      <c r="D95">
        <v>38.4070015</v>
      </c>
      <c r="E95">
        <v>0.24973001</v>
      </c>
      <c r="F95">
        <v>37.563999180000003</v>
      </c>
      <c r="G95">
        <v>0.83979999999999999</v>
      </c>
      <c r="H95">
        <v>35.69900131</v>
      </c>
      <c r="J95" s="2">
        <f>TREND(Calibration!$A$2:$A$4,Calibration!$B$2:$B$4,C95)</f>
        <v>342.23338584911926</v>
      </c>
      <c r="K95" s="2">
        <f>TREND(Calibration!$A$2:$A$4,Calibration!$C$2:$C$4,E95)</f>
        <v>433.23192664296948</v>
      </c>
      <c r="L95" s="2">
        <f>TREND(Calibration!$A$2:$A$4,Calibration!$D$2:$D$4,G95)</f>
        <v>608.062953465703</v>
      </c>
    </row>
    <row r="96" spans="1:12" x14ac:dyDescent="0.25">
      <c r="A96">
        <v>470094</v>
      </c>
      <c r="B96">
        <v>15.06000042</v>
      </c>
      <c r="C96">
        <v>0.30702998999999997</v>
      </c>
      <c r="D96">
        <v>38.435001370000002</v>
      </c>
      <c r="E96">
        <v>0.24951999999999999</v>
      </c>
      <c r="F96">
        <v>37.567001339999997</v>
      </c>
      <c r="G96">
        <v>0.83440000000000003</v>
      </c>
      <c r="H96">
        <v>35.61000061</v>
      </c>
      <c r="J96" s="2">
        <f>TREND(Calibration!$A$2:$A$4,Calibration!$B$2:$B$4,C96)</f>
        <v>334.09597723545835</v>
      </c>
      <c r="K96" s="2">
        <f>TREND(Calibration!$A$2:$A$4,Calibration!$C$2:$C$4,E96)</f>
        <v>431.59245763200215</v>
      </c>
      <c r="L96" s="2">
        <f>TREND(Calibration!$A$2:$A$4,Calibration!$D$2:$D$4,G96)</f>
        <v>604.23605220515105</v>
      </c>
    </row>
    <row r="97" spans="1:12" x14ac:dyDescent="0.25">
      <c r="A97">
        <v>475084</v>
      </c>
      <c r="B97">
        <v>15.045000079999999</v>
      </c>
      <c r="C97">
        <v>0.30983999000000001</v>
      </c>
      <c r="D97">
        <v>38.41999817</v>
      </c>
      <c r="E97">
        <v>0.24995001</v>
      </c>
      <c r="F97">
        <v>37.551998140000002</v>
      </c>
      <c r="G97">
        <v>0.84729999</v>
      </c>
      <c r="H97">
        <v>35.666000369999999</v>
      </c>
      <c r="J97" s="2">
        <f>TREND(Calibration!$A$2:$A$4,Calibration!$B$2:$B$4,C97)</f>
        <v>346.52321539001673</v>
      </c>
      <c r="K97" s="2">
        <f>TREND(Calibration!$A$2:$A$4,Calibration!$C$2:$C$4,E97)</f>
        <v>434.94938382316445</v>
      </c>
      <c r="L97" s="2">
        <f>TREND(Calibration!$A$2:$A$4,Calibration!$D$2:$D$4,G97)</f>
        <v>613.3780870185044</v>
      </c>
    </row>
    <row r="98" spans="1:12" x14ac:dyDescent="0.25">
      <c r="A98">
        <v>480083</v>
      </c>
      <c r="B98">
        <v>15.02600002</v>
      </c>
      <c r="C98">
        <v>0.30994999000000001</v>
      </c>
      <c r="D98">
        <v>38.42599869</v>
      </c>
      <c r="E98">
        <v>0.24995001</v>
      </c>
      <c r="F98">
        <v>37.596000670000002</v>
      </c>
      <c r="G98">
        <v>0.84079999000000005</v>
      </c>
      <c r="H98">
        <v>35.650001529999997</v>
      </c>
      <c r="J98" s="2">
        <f>TREND(Calibration!$A$2:$A$4,Calibration!$B$2:$B$4,C98)</f>
        <v>347.00969090496392</v>
      </c>
      <c r="K98" s="2">
        <f>TREND(Calibration!$A$2:$A$4,Calibration!$C$2:$C$4,E98)</f>
        <v>434.94938382316445</v>
      </c>
      <c r="L98" s="2">
        <f>TREND(Calibration!$A$2:$A$4,Calibration!$D$2:$D$4,G98)</f>
        <v>608.77163179746969</v>
      </c>
    </row>
    <row r="99" spans="1:12" x14ac:dyDescent="0.25">
      <c r="A99">
        <v>485083</v>
      </c>
      <c r="B99">
        <v>14.99800014</v>
      </c>
      <c r="C99">
        <v>0.31016999000000001</v>
      </c>
      <c r="D99">
        <v>38.439998629999998</v>
      </c>
      <c r="E99">
        <v>0.24989</v>
      </c>
      <c r="F99">
        <v>37.576999659999998</v>
      </c>
      <c r="G99">
        <v>0.84789996999999995</v>
      </c>
      <c r="H99">
        <v>35.611999509999997</v>
      </c>
      <c r="J99" s="2">
        <f>TREND(Calibration!$A$2:$A$4,Calibration!$B$2:$B$4,C99)</f>
        <v>347.98264193485807</v>
      </c>
      <c r="K99" s="2">
        <f>TREND(Calibration!$A$2:$A$4,Calibration!$C$2:$C$4,E99)</f>
        <v>434.48090834414847</v>
      </c>
      <c r="L99" s="2">
        <f>TREND(Calibration!$A$2:$A$4,Calibration!$D$2:$D$4,G99)</f>
        <v>613.80328409596848</v>
      </c>
    </row>
    <row r="100" spans="1:12" x14ac:dyDescent="0.25">
      <c r="A100">
        <v>490084</v>
      </c>
      <c r="B100">
        <v>14.91899967</v>
      </c>
      <c r="C100">
        <v>0.31692000999999997</v>
      </c>
      <c r="D100">
        <v>38.44900131</v>
      </c>
      <c r="E100">
        <v>0.25005999000000001</v>
      </c>
      <c r="F100">
        <v>37.557998660000003</v>
      </c>
      <c r="G100">
        <v>0.84519999999999995</v>
      </c>
      <c r="H100">
        <v>35.646999360000002</v>
      </c>
      <c r="J100" s="2">
        <f>TREND(Calibration!$A$2:$A$4,Calibration!$B$2:$B$4,C100)</f>
        <v>377.83463698397941</v>
      </c>
      <c r="K100" s="2">
        <f>TREND(Calibration!$A$2:$A$4,Calibration!$C$2:$C$4,E100)</f>
        <v>435.80795628079113</v>
      </c>
      <c r="L100" s="2">
        <f>TREND(Calibration!$A$2:$A$4,Calibration!$D$2:$D$4,G100)</f>
        <v>611.88985472625507</v>
      </c>
    </row>
    <row r="101" spans="1:12" x14ac:dyDescent="0.25">
      <c r="A101">
        <v>495103</v>
      </c>
      <c r="B101">
        <v>14.78800011</v>
      </c>
      <c r="C101">
        <v>0.30925000000000002</v>
      </c>
      <c r="D101">
        <v>38.4109993</v>
      </c>
      <c r="E101">
        <v>0.24989</v>
      </c>
      <c r="F101">
        <v>37.562999730000001</v>
      </c>
      <c r="G101">
        <v>0.84950000000000003</v>
      </c>
      <c r="H101">
        <v>35.606998439999998</v>
      </c>
      <c r="J101" s="2">
        <f>TREND(Calibration!$A$2:$A$4,Calibration!$B$2:$B$4,C101)</f>
        <v>343.91398185307457</v>
      </c>
      <c r="K101" s="2">
        <f>TREND(Calibration!$A$2:$A$4,Calibration!$C$2:$C$4,E101)</f>
        <v>434.48090834414847</v>
      </c>
      <c r="L101" s="2">
        <f>TREND(Calibration!$A$2:$A$4,Calibration!$D$2:$D$4,G101)</f>
        <v>614.93720202632426</v>
      </c>
    </row>
    <row r="102" spans="1:12" x14ac:dyDescent="0.25">
      <c r="A102">
        <v>500086</v>
      </c>
      <c r="B102">
        <v>14.73799992</v>
      </c>
      <c r="C102">
        <v>0.30730000000000002</v>
      </c>
      <c r="D102">
        <v>38.42599869</v>
      </c>
      <c r="E102">
        <v>0.24962001</v>
      </c>
      <c r="F102">
        <v>37.534000399999996</v>
      </c>
      <c r="G102">
        <v>0.84249996999999999</v>
      </c>
      <c r="H102">
        <v>35.583999630000001</v>
      </c>
      <c r="J102" s="2">
        <f>TREND(Calibration!$A$2:$A$4,Calibration!$B$2:$B$4,C102)</f>
        <v>335.29009772446648</v>
      </c>
      <c r="K102" s="2">
        <f>TREND(Calibration!$A$2:$A$4,Calibration!$C$2:$C$4,E102)</f>
        <v>432.37319805287189</v>
      </c>
      <c r="L102" s="2">
        <f>TREND(Calibration!$A$2:$A$4,Calibration!$D$2:$D$4,G102)</f>
        <v>609.97638283541653</v>
      </c>
    </row>
    <row r="103" spans="1:12" x14ac:dyDescent="0.25">
      <c r="A103">
        <v>505084</v>
      </c>
      <c r="B103">
        <v>14.72399998</v>
      </c>
      <c r="C103">
        <v>0.30930001000000001</v>
      </c>
      <c r="D103">
        <v>38.450000760000002</v>
      </c>
      <c r="E103">
        <v>0.24962001</v>
      </c>
      <c r="F103">
        <v>37.513000490000003</v>
      </c>
      <c r="G103">
        <v>0.83810001999999995</v>
      </c>
      <c r="H103">
        <v>35.575000760000002</v>
      </c>
      <c r="J103" s="2">
        <f>TREND(Calibration!$A$2:$A$4,Calibration!$B$2:$B$4,C103)</f>
        <v>344.1351513121881</v>
      </c>
      <c r="K103" s="2">
        <f>TREND(Calibration!$A$2:$A$4,Calibration!$C$2:$C$4,E103)</f>
        <v>432.37319805287189</v>
      </c>
      <c r="L103" s="2">
        <f>TREND(Calibration!$A$2:$A$4,Calibration!$D$2:$D$4,G103)</f>
        <v>606.85820242775617</v>
      </c>
    </row>
    <row r="104" spans="1:12" x14ac:dyDescent="0.25">
      <c r="A104">
        <v>510083</v>
      </c>
      <c r="B104">
        <v>14.7159996</v>
      </c>
      <c r="C104">
        <v>0.30919001000000002</v>
      </c>
      <c r="D104">
        <v>38.416999820000001</v>
      </c>
      <c r="E104">
        <v>0.24962001</v>
      </c>
      <c r="F104">
        <v>37.566001890000003</v>
      </c>
      <c r="G104">
        <v>0.84789996999999995</v>
      </c>
      <c r="H104">
        <v>35.616001130000001</v>
      </c>
      <c r="J104" s="2">
        <f>TREND(Calibration!$A$2:$A$4,Calibration!$B$2:$B$4,C104)</f>
        <v>343.64867579724091</v>
      </c>
      <c r="K104" s="2">
        <f>TREND(Calibration!$A$2:$A$4,Calibration!$C$2:$C$4,E104)</f>
        <v>432.37319805287189</v>
      </c>
      <c r="L104" s="2">
        <f>TREND(Calibration!$A$2:$A$4,Calibration!$D$2:$D$4,G104)</f>
        <v>613.80328409596848</v>
      </c>
    </row>
    <row r="105" spans="1:12" x14ac:dyDescent="0.25">
      <c r="A105">
        <v>515093</v>
      </c>
      <c r="B105">
        <v>14.680999760000001</v>
      </c>
      <c r="C105">
        <v>0.31173000000000001</v>
      </c>
      <c r="D105">
        <v>38.4109993</v>
      </c>
      <c r="E105">
        <v>0.24989</v>
      </c>
      <c r="F105">
        <v>37.521999360000002</v>
      </c>
      <c r="G105">
        <v>0.84140002999999997</v>
      </c>
      <c r="H105">
        <v>35.673000340000002</v>
      </c>
      <c r="J105" s="2">
        <f>TREND(Calibration!$A$2:$A$4,Calibration!$B$2:$B$4,C105)</f>
        <v>354.88179346279139</v>
      </c>
      <c r="K105" s="2">
        <f>TREND(Calibration!$A$2:$A$4,Calibration!$C$2:$C$4,E105)</f>
        <v>434.48090834414847</v>
      </c>
      <c r="L105" s="2">
        <f>TREND(Calibration!$A$2:$A$4,Calibration!$D$2:$D$4,G105)</f>
        <v>609.19687139605878</v>
      </c>
    </row>
    <row r="106" spans="1:12" x14ac:dyDescent="0.25">
      <c r="A106">
        <v>520084</v>
      </c>
      <c r="B106">
        <v>14.66300011</v>
      </c>
      <c r="C106">
        <v>0.31444000999999999</v>
      </c>
      <c r="D106">
        <v>38.459999080000003</v>
      </c>
      <c r="E106">
        <v>0.24995001</v>
      </c>
      <c r="F106">
        <v>37.541000369999999</v>
      </c>
      <c r="G106">
        <v>0.84299999000000003</v>
      </c>
      <c r="H106">
        <v>35.606998439999998</v>
      </c>
      <c r="J106" s="2">
        <f>TREND(Calibration!$A$2:$A$4,Calibration!$B$2:$B$4,C106)</f>
        <v>366.86682537426259</v>
      </c>
      <c r="K106" s="2">
        <f>TREND(Calibration!$A$2:$A$4,Calibration!$C$2:$C$4,E106)</f>
        <v>434.94938382316445</v>
      </c>
      <c r="L106" s="2">
        <f>TREND(Calibration!$A$2:$A$4,Calibration!$D$2:$D$4,G106)</f>
        <v>610.33073971843521</v>
      </c>
    </row>
    <row r="107" spans="1:12" x14ac:dyDescent="0.25">
      <c r="A107">
        <v>525084</v>
      </c>
      <c r="B107">
        <v>14.623999599999999</v>
      </c>
      <c r="C107">
        <v>0.31352001000000002</v>
      </c>
      <c r="D107">
        <v>38.42200089</v>
      </c>
      <c r="E107">
        <v>0.25</v>
      </c>
      <c r="F107">
        <v>37.519001009999997</v>
      </c>
      <c r="G107">
        <v>0.84140002999999997</v>
      </c>
      <c r="H107">
        <v>35.597000119999997</v>
      </c>
      <c r="J107" s="2">
        <f>TREND(Calibration!$A$2:$A$4,Calibration!$B$2:$B$4,C107)</f>
        <v>362.79812106743225</v>
      </c>
      <c r="K107" s="2">
        <f>TREND(Calibration!$A$2:$A$4,Calibration!$C$2:$C$4,E107)</f>
        <v>435.33963693424607</v>
      </c>
      <c r="L107" s="2">
        <f>TREND(Calibration!$A$2:$A$4,Calibration!$D$2:$D$4,G107)</f>
        <v>609.19687139605878</v>
      </c>
    </row>
    <row r="108" spans="1:12" x14ac:dyDescent="0.25">
      <c r="A108">
        <v>530083</v>
      </c>
      <c r="B108">
        <v>14.59899998</v>
      </c>
      <c r="C108">
        <v>0.31167999000000002</v>
      </c>
      <c r="D108">
        <v>38.438999180000003</v>
      </c>
      <c r="E108">
        <v>0.24968000000000001</v>
      </c>
      <c r="F108">
        <v>37.506000520000001</v>
      </c>
      <c r="G108">
        <v>0.84249996999999999</v>
      </c>
      <c r="H108">
        <v>35.651000979999999</v>
      </c>
      <c r="J108" s="2">
        <f>TREND(Calibration!$A$2:$A$4,Calibration!$B$2:$B$4,C108)</f>
        <v>354.66062400367764</v>
      </c>
      <c r="K108" s="2">
        <f>TREND(Calibration!$A$2:$A$4,Calibration!$C$2:$C$4,E108)</f>
        <v>432.84151739941694</v>
      </c>
      <c r="L108" s="2">
        <f>TREND(Calibration!$A$2:$A$4,Calibration!$D$2:$D$4,G108)</f>
        <v>609.97638283541653</v>
      </c>
    </row>
    <row r="109" spans="1:12" x14ac:dyDescent="0.25">
      <c r="A109">
        <v>535083</v>
      </c>
      <c r="B109">
        <v>14.579999920000001</v>
      </c>
      <c r="C109">
        <v>0.31080999999999998</v>
      </c>
      <c r="D109">
        <v>38.414001460000001</v>
      </c>
      <c r="E109">
        <v>0.24973001</v>
      </c>
      <c r="F109">
        <v>37.512001040000001</v>
      </c>
      <c r="G109">
        <v>0.83440000000000003</v>
      </c>
      <c r="H109">
        <v>35.645000459999999</v>
      </c>
      <c r="J109" s="2">
        <f>TREND(Calibration!$A$2:$A$4,Calibration!$B$2:$B$4,C109)</f>
        <v>350.8130891559606</v>
      </c>
      <c r="K109" s="2">
        <f>TREND(Calibration!$A$2:$A$4,Calibration!$C$2:$C$4,E109)</f>
        <v>433.23192664296948</v>
      </c>
      <c r="L109" s="2">
        <f>TREND(Calibration!$A$2:$A$4,Calibration!$D$2:$D$4,G109)</f>
        <v>604.23605220515105</v>
      </c>
    </row>
    <row r="110" spans="1:12" x14ac:dyDescent="0.25">
      <c r="A110">
        <v>540084</v>
      </c>
      <c r="B110">
        <v>14.58699989</v>
      </c>
      <c r="C110">
        <v>0.31173000000000001</v>
      </c>
      <c r="D110">
        <v>38.443000789999999</v>
      </c>
      <c r="E110">
        <v>0.24962001</v>
      </c>
      <c r="F110">
        <v>37.525001529999997</v>
      </c>
      <c r="G110">
        <v>0.83600003000000001</v>
      </c>
      <c r="H110">
        <v>35.666999820000001</v>
      </c>
      <c r="J110" s="2">
        <f>TREND(Calibration!$A$2:$A$4,Calibration!$B$2:$B$4,C110)</f>
        <v>354.88179346279139</v>
      </c>
      <c r="K110" s="2">
        <f>TREND(Calibration!$A$2:$A$4,Calibration!$C$2:$C$4,E110)</f>
        <v>432.37319805287189</v>
      </c>
      <c r="L110" s="2">
        <f>TREND(Calibration!$A$2:$A$4,Calibration!$D$2:$D$4,G110)</f>
        <v>605.36997013550683</v>
      </c>
    </row>
    <row r="111" spans="1:12" x14ac:dyDescent="0.25">
      <c r="A111">
        <v>545094</v>
      </c>
      <c r="B111">
        <v>14.68700027</v>
      </c>
      <c r="C111">
        <v>0.31145999000000002</v>
      </c>
      <c r="D111">
        <v>38.416000369999999</v>
      </c>
      <c r="E111">
        <v>0.24962001</v>
      </c>
      <c r="F111">
        <v>37.566001890000003</v>
      </c>
      <c r="G111">
        <v>0.85540002999999998</v>
      </c>
      <c r="H111">
        <v>35.693000789999999</v>
      </c>
      <c r="J111" s="2">
        <f>TREND(Calibration!$A$2:$A$4,Calibration!$B$2:$B$4,C111)</f>
        <v>353.68767297378349</v>
      </c>
      <c r="K111" s="2">
        <f>TREND(Calibration!$A$2:$A$4,Calibration!$C$2:$C$4,E111)</f>
        <v>432.37319805287189</v>
      </c>
      <c r="L111" s="2">
        <f>TREND(Calibration!$A$2:$A$4,Calibration!$D$2:$D$4,G111)</f>
        <v>619.11846725674911</v>
      </c>
    </row>
    <row r="112" spans="1:12" x14ac:dyDescent="0.25">
      <c r="A112">
        <v>550084</v>
      </c>
      <c r="B112">
        <v>14.72900009</v>
      </c>
      <c r="C112">
        <v>0.30676001000000003</v>
      </c>
      <c r="D112">
        <v>38.397998809999997</v>
      </c>
      <c r="E112">
        <v>0.24962001</v>
      </c>
      <c r="F112">
        <v>37.571998600000001</v>
      </c>
      <c r="G112">
        <v>0.84890001999999998</v>
      </c>
      <c r="H112">
        <v>35.618999479999999</v>
      </c>
      <c r="J112" s="2">
        <f>TREND(Calibration!$A$2:$A$4,Calibration!$B$2:$B$4,C112)</f>
        <v>332.901989421591</v>
      </c>
      <c r="K112" s="2">
        <f>TREND(Calibration!$A$2:$A$4,Calibration!$C$2:$C$4,E112)</f>
        <v>432.37319805287189</v>
      </c>
      <c r="L112" s="2">
        <f>TREND(Calibration!$A$2:$A$4,Calibration!$D$2:$D$4,G112)</f>
        <v>614.51200494886018</v>
      </c>
    </row>
    <row r="113" spans="1:12" x14ac:dyDescent="0.25">
      <c r="A113">
        <v>555083</v>
      </c>
      <c r="B113">
        <v>14.76500034</v>
      </c>
      <c r="C113">
        <v>0.31167999000000002</v>
      </c>
      <c r="D113">
        <v>38.430000309999997</v>
      </c>
      <c r="E113">
        <v>0.24962001</v>
      </c>
      <c r="F113">
        <v>37.506000520000001</v>
      </c>
      <c r="G113">
        <v>0.83710002999999999</v>
      </c>
      <c r="H113">
        <v>35.682998660000003</v>
      </c>
      <c r="J113" s="2">
        <f>TREND(Calibration!$A$2:$A$4,Calibration!$B$2:$B$4,C113)</f>
        <v>354.66062400367764</v>
      </c>
      <c r="K113" s="2">
        <f>TREND(Calibration!$A$2:$A$4,Calibration!$C$2:$C$4,E113)</f>
        <v>432.37319805287189</v>
      </c>
      <c r="L113" s="2">
        <f>TREND(Calibration!$A$2:$A$4,Calibration!$D$2:$D$4,G113)</f>
        <v>606.14952409598959</v>
      </c>
    </row>
    <row r="114" spans="1:12" x14ac:dyDescent="0.25">
      <c r="A114">
        <v>560094</v>
      </c>
      <c r="B114">
        <v>14.760000229999999</v>
      </c>
      <c r="C114">
        <v>0.30935001000000001</v>
      </c>
      <c r="D114">
        <v>38.409999849999998</v>
      </c>
      <c r="E114">
        <v>0.24968000000000001</v>
      </c>
      <c r="F114">
        <v>37.508998869999999</v>
      </c>
      <c r="G114">
        <v>0.84249996999999999</v>
      </c>
      <c r="H114">
        <v>35.666999820000001</v>
      </c>
      <c r="J114" s="2">
        <f>TREND(Calibration!$A$2:$A$4,Calibration!$B$2:$B$4,C114)</f>
        <v>344.356276546255</v>
      </c>
      <c r="K114" s="2">
        <f>TREND(Calibration!$A$2:$A$4,Calibration!$C$2:$C$4,E114)</f>
        <v>432.84151739941694</v>
      </c>
      <c r="L114" s="2">
        <f>TREND(Calibration!$A$2:$A$4,Calibration!$D$2:$D$4,G114)</f>
        <v>609.97638283541653</v>
      </c>
    </row>
    <row r="115" spans="1:12" x14ac:dyDescent="0.25">
      <c r="A115">
        <v>565149</v>
      </c>
      <c r="B115">
        <v>14.727999690000001</v>
      </c>
      <c r="C115">
        <v>0.31064998999999999</v>
      </c>
      <c r="D115">
        <v>38.429000850000001</v>
      </c>
      <c r="E115">
        <v>0.24968000000000001</v>
      </c>
      <c r="F115">
        <v>37.534000399999996</v>
      </c>
      <c r="G115">
        <v>0.84249996999999999</v>
      </c>
      <c r="H115">
        <v>35.70500183</v>
      </c>
      <c r="J115" s="2">
        <f>TREND(Calibration!$A$2:$A$4,Calibration!$B$2:$B$4,C115)</f>
        <v>350.10544418189988</v>
      </c>
      <c r="K115" s="2">
        <f>TREND(Calibration!$A$2:$A$4,Calibration!$C$2:$C$4,E115)</f>
        <v>432.84151739941694</v>
      </c>
      <c r="L115" s="2">
        <f>TREND(Calibration!$A$2:$A$4,Calibration!$D$2:$D$4,G115)</f>
        <v>609.97638283541653</v>
      </c>
    </row>
    <row r="116" spans="1:12" x14ac:dyDescent="0.25">
      <c r="A116">
        <v>570085</v>
      </c>
      <c r="B116">
        <v>14.708000180000001</v>
      </c>
      <c r="C116">
        <v>0.30935001000000001</v>
      </c>
      <c r="D116">
        <v>38.4070015</v>
      </c>
      <c r="E116">
        <v>0.24956999999999999</v>
      </c>
      <c r="F116">
        <v>37.525001529999997</v>
      </c>
      <c r="G116">
        <v>0.84079999000000005</v>
      </c>
      <c r="H116">
        <v>35.673000340000002</v>
      </c>
      <c r="J116" s="2">
        <f>TREND(Calibration!$A$2:$A$4,Calibration!$B$2:$B$4,C116)</f>
        <v>344.356276546255</v>
      </c>
      <c r="K116" s="2">
        <f>TREND(Calibration!$A$2:$A$4,Calibration!$C$2:$C$4,E116)</f>
        <v>431.98278880931935</v>
      </c>
      <c r="L116" s="2">
        <f>TREND(Calibration!$A$2:$A$4,Calibration!$D$2:$D$4,G116)</f>
        <v>608.77163179746969</v>
      </c>
    </row>
    <row r="117" spans="1:12" x14ac:dyDescent="0.25">
      <c r="A117">
        <v>575083</v>
      </c>
      <c r="B117">
        <v>14.699000359999999</v>
      </c>
      <c r="C117">
        <v>0.31038000999999998</v>
      </c>
      <c r="D117">
        <v>38.384998320000001</v>
      </c>
      <c r="E117">
        <v>0.24956999999999999</v>
      </c>
      <c r="F117">
        <v>37.553001399999999</v>
      </c>
      <c r="G117">
        <v>0.84840000000000004</v>
      </c>
      <c r="H117">
        <v>35.69900131</v>
      </c>
      <c r="J117" s="2">
        <f>TREND(Calibration!$A$2:$A$4,Calibration!$B$2:$B$4,C117)</f>
        <v>348.91145636803253</v>
      </c>
      <c r="K117" s="2">
        <f>TREND(Calibration!$A$2:$A$4,Calibration!$C$2:$C$4,E117)</f>
        <v>431.98278880931935</v>
      </c>
      <c r="L117" s="2">
        <f>TREND(Calibration!$A$2:$A$4,Calibration!$D$2:$D$4,G117)</f>
        <v>614.1576480658415</v>
      </c>
    </row>
    <row r="118" spans="1:12" x14ac:dyDescent="0.25">
      <c r="A118">
        <v>580087</v>
      </c>
      <c r="B118">
        <v>14.63099957</v>
      </c>
      <c r="C118">
        <v>0.31032999999999999</v>
      </c>
      <c r="D118">
        <v>38.417999270000003</v>
      </c>
      <c r="E118">
        <v>0.24956999999999999</v>
      </c>
      <c r="F118">
        <v>37.527000430000001</v>
      </c>
      <c r="G118">
        <v>0.8387</v>
      </c>
      <c r="H118">
        <v>35.671001429999997</v>
      </c>
      <c r="J118" s="2">
        <f>TREND(Calibration!$A$2:$A$4,Calibration!$B$2:$B$4,C118)</f>
        <v>348.69028690891878</v>
      </c>
      <c r="K118" s="2">
        <f>TREND(Calibration!$A$2:$A$4,Calibration!$C$2:$C$4,E118)</f>
        <v>431.98278880931935</v>
      </c>
      <c r="L118" s="2">
        <f>TREND(Calibration!$A$2:$A$4,Calibration!$D$2:$D$4,G118)</f>
        <v>607.28339950522025</v>
      </c>
    </row>
    <row r="119" spans="1:12" x14ac:dyDescent="0.25">
      <c r="A119">
        <v>585089</v>
      </c>
      <c r="B119">
        <v>14.649999619999999</v>
      </c>
      <c r="C119">
        <v>0.31032999999999999</v>
      </c>
      <c r="D119">
        <v>38.421001429999997</v>
      </c>
      <c r="E119">
        <v>0.24956999999999999</v>
      </c>
      <c r="F119">
        <v>37.57799911</v>
      </c>
      <c r="G119">
        <v>0.84680003000000004</v>
      </c>
      <c r="H119">
        <v>35.667999270000003</v>
      </c>
      <c r="J119" s="2">
        <f>TREND(Calibration!$A$2:$A$4,Calibration!$B$2:$B$4,C119)</f>
        <v>348.69028690891878</v>
      </c>
      <c r="K119" s="2">
        <f>TREND(Calibration!$A$2:$A$4,Calibration!$C$2:$C$4,E119)</f>
        <v>431.98278880931935</v>
      </c>
      <c r="L119" s="2">
        <f>TREND(Calibration!$A$2:$A$4,Calibration!$D$2:$D$4,G119)</f>
        <v>613.02377265661084</v>
      </c>
    </row>
    <row r="120" spans="1:12" x14ac:dyDescent="0.25">
      <c r="A120">
        <v>590083</v>
      </c>
      <c r="B120">
        <v>14.614999770000001</v>
      </c>
      <c r="C120">
        <v>0.30972999000000001</v>
      </c>
      <c r="D120">
        <v>38.39599991</v>
      </c>
      <c r="E120">
        <v>0.24956999999999999</v>
      </c>
      <c r="F120">
        <v>37.523998259999999</v>
      </c>
      <c r="G120">
        <v>0.84299999000000003</v>
      </c>
      <c r="H120">
        <v>35.722000119999997</v>
      </c>
      <c r="J120" s="2">
        <f>TREND(Calibration!$A$2:$A$4,Calibration!$B$2:$B$4,C120)</f>
        <v>346.03673987506954</v>
      </c>
      <c r="K120" s="2">
        <f>TREND(Calibration!$A$2:$A$4,Calibration!$C$2:$C$4,E120)</f>
        <v>431.98278880931935</v>
      </c>
      <c r="L120" s="2">
        <f>TREND(Calibration!$A$2:$A$4,Calibration!$D$2:$D$4,G120)</f>
        <v>610.33073971843521</v>
      </c>
    </row>
    <row r="121" spans="1:12" x14ac:dyDescent="0.25">
      <c r="A121">
        <v>595083</v>
      </c>
      <c r="B121">
        <v>14.63099957</v>
      </c>
      <c r="C121">
        <v>0.31011</v>
      </c>
      <c r="D121">
        <v>38.411998750000002</v>
      </c>
      <c r="E121">
        <v>0.24995001</v>
      </c>
      <c r="F121">
        <v>37.546001429999997</v>
      </c>
      <c r="G121">
        <v>0.84350002000000002</v>
      </c>
      <c r="H121">
        <v>35.75</v>
      </c>
      <c r="J121" s="2">
        <f>TREND(Calibration!$A$2:$A$4,Calibration!$B$2:$B$4,C121)</f>
        <v>347.71733587902463</v>
      </c>
      <c r="K121" s="2">
        <f>TREND(Calibration!$A$2:$A$4,Calibration!$C$2:$C$4,E121)</f>
        <v>434.94938382316445</v>
      </c>
      <c r="L121" s="2">
        <f>TREND(Calibration!$A$2:$A$4,Calibration!$D$2:$D$4,G121)</f>
        <v>610.68510368830823</v>
      </c>
    </row>
    <row r="122" spans="1:12" x14ac:dyDescent="0.25">
      <c r="A122">
        <v>600083</v>
      </c>
      <c r="B122">
        <v>14.644000050000001</v>
      </c>
      <c r="C122">
        <v>0.31125000000000003</v>
      </c>
      <c r="D122">
        <v>38.437000269999999</v>
      </c>
      <c r="E122">
        <v>0.25</v>
      </c>
      <c r="F122">
        <v>37.523998259999999</v>
      </c>
      <c r="G122">
        <v>0.84030002000000004</v>
      </c>
      <c r="H122">
        <v>35.722000119999997</v>
      </c>
      <c r="J122" s="2">
        <f>TREND(Calibration!$A$2:$A$4,Calibration!$B$2:$B$4,C122)</f>
        <v>352.75899121574935</v>
      </c>
      <c r="K122" s="2">
        <f>TREND(Calibration!$A$2:$A$4,Calibration!$C$2:$C$4,E122)</f>
        <v>435.33963693424607</v>
      </c>
      <c r="L122" s="2">
        <f>TREND(Calibration!$A$2:$A$4,Calibration!$D$2:$D$4,G122)</f>
        <v>608.4173103487218</v>
      </c>
    </row>
    <row r="123" spans="1:12" x14ac:dyDescent="0.25">
      <c r="A123">
        <v>605093</v>
      </c>
      <c r="B123">
        <v>14.76399994</v>
      </c>
      <c r="C123">
        <v>0.31233000999999999</v>
      </c>
      <c r="D123">
        <v>38.430999759999999</v>
      </c>
      <c r="E123">
        <v>0.24995001</v>
      </c>
      <c r="F123">
        <v>37.588001249999998</v>
      </c>
      <c r="G123">
        <v>0.84729999</v>
      </c>
      <c r="H123">
        <v>35.689998629999998</v>
      </c>
      <c r="J123" s="2">
        <f>TREND(Calibration!$A$2:$A$4,Calibration!$B$2:$B$4,C123)</f>
        <v>357.53534049664063</v>
      </c>
      <c r="K123" s="2">
        <f>TREND(Calibration!$A$2:$A$4,Calibration!$C$2:$C$4,E123)</f>
        <v>434.94938382316445</v>
      </c>
      <c r="L123" s="2">
        <f>TREND(Calibration!$A$2:$A$4,Calibration!$D$2:$D$4,G123)</f>
        <v>613.3780870185044</v>
      </c>
    </row>
    <row r="124" spans="1:12" x14ac:dyDescent="0.25">
      <c r="A124">
        <v>610085</v>
      </c>
      <c r="B124">
        <v>14.79300022</v>
      </c>
      <c r="C124">
        <v>0.31535000000000002</v>
      </c>
      <c r="D124">
        <v>38.430999759999999</v>
      </c>
      <c r="E124">
        <v>0.25</v>
      </c>
      <c r="F124">
        <v>37.542999270000003</v>
      </c>
      <c r="G124">
        <v>0.85270000000000001</v>
      </c>
      <c r="H124">
        <v>35.648998259999999</v>
      </c>
      <c r="J124" s="2">
        <f>TREND(Calibration!$A$2:$A$4,Calibration!$B$2:$B$4,C124)</f>
        <v>370.89126040923293</v>
      </c>
      <c r="K124" s="2">
        <f>TREND(Calibration!$A$2:$A$4,Calibration!$C$2:$C$4,E124)</f>
        <v>435.33963693424607</v>
      </c>
      <c r="L124" s="2">
        <f>TREND(Calibration!$A$2:$A$4,Calibration!$D$2:$D$4,G124)</f>
        <v>617.20499536591058</v>
      </c>
    </row>
    <row r="125" spans="1:12" x14ac:dyDescent="0.25">
      <c r="A125">
        <v>615089</v>
      </c>
      <c r="B125">
        <v>14.78299999</v>
      </c>
      <c r="C125">
        <v>0.31286999999999998</v>
      </c>
      <c r="D125">
        <v>38.409000399999996</v>
      </c>
      <c r="E125">
        <v>0.24989</v>
      </c>
      <c r="F125">
        <v>37.486000060000002</v>
      </c>
      <c r="G125">
        <v>0.84189999000000004</v>
      </c>
      <c r="H125">
        <v>35.658000950000002</v>
      </c>
      <c r="J125" s="2">
        <f>TREND(Calibration!$A$2:$A$4,Calibration!$B$2:$B$4,C125)</f>
        <v>359.92344879951588</v>
      </c>
      <c r="K125" s="2">
        <f>TREND(Calibration!$A$2:$A$4,Calibration!$C$2:$C$4,E125)</f>
        <v>434.48090834414847</v>
      </c>
      <c r="L125" s="2">
        <f>TREND(Calibration!$A$2:$A$4,Calibration!$D$2:$D$4,G125)</f>
        <v>609.55118575795245</v>
      </c>
    </row>
    <row r="126" spans="1:12" x14ac:dyDescent="0.25">
      <c r="A126">
        <v>620093</v>
      </c>
      <c r="B126">
        <v>14.75300026</v>
      </c>
      <c r="C126">
        <v>0.31291999999999998</v>
      </c>
      <c r="D126">
        <v>38.465000150000002</v>
      </c>
      <c r="E126">
        <v>0.24989</v>
      </c>
      <c r="F126">
        <v>37.505001069999999</v>
      </c>
      <c r="G126">
        <v>0.85219997000000003</v>
      </c>
      <c r="H126">
        <v>35.687000269999999</v>
      </c>
      <c r="J126" s="2">
        <f>TREND(Calibration!$A$2:$A$4,Calibration!$B$2:$B$4,C126)</f>
        <v>360.14457403358278</v>
      </c>
      <c r="K126" s="2">
        <f>TREND(Calibration!$A$2:$A$4,Calibration!$C$2:$C$4,E126)</f>
        <v>434.48090834414847</v>
      </c>
      <c r="L126" s="2">
        <f>TREND(Calibration!$A$2:$A$4,Calibration!$D$2:$D$4,G126)</f>
        <v>616.85063139603767</v>
      </c>
    </row>
    <row r="127" spans="1:12" x14ac:dyDescent="0.25">
      <c r="A127">
        <v>625087</v>
      </c>
      <c r="B127">
        <v>14.71500015</v>
      </c>
      <c r="C127">
        <v>0.31325001000000002</v>
      </c>
      <c r="D127">
        <v>38.437000269999999</v>
      </c>
      <c r="E127">
        <v>0.24989</v>
      </c>
      <c r="F127">
        <v>37.486000060000002</v>
      </c>
      <c r="G127">
        <v>0.84409999999999996</v>
      </c>
      <c r="H127">
        <v>35.70299911</v>
      </c>
      <c r="J127" s="2">
        <f>TREND(Calibration!$A$2:$A$4,Calibration!$B$2:$B$4,C127)</f>
        <v>361.6040448034712</v>
      </c>
      <c r="K127" s="2">
        <f>TREND(Calibration!$A$2:$A$4,Calibration!$C$2:$C$4,E127)</f>
        <v>434.48090834414847</v>
      </c>
      <c r="L127" s="2">
        <f>TREND(Calibration!$A$2:$A$4,Calibration!$D$2:$D$4,G127)</f>
        <v>611.11030076577219</v>
      </c>
    </row>
    <row r="128" spans="1:12" x14ac:dyDescent="0.25">
      <c r="A128">
        <v>630094</v>
      </c>
      <c r="B128">
        <v>14.725999829999999</v>
      </c>
      <c r="C128">
        <v>0.31248999</v>
      </c>
      <c r="D128">
        <v>38.431999210000001</v>
      </c>
      <c r="E128">
        <v>0.24995001</v>
      </c>
      <c r="F128">
        <v>37.569000240000001</v>
      </c>
      <c r="G128">
        <v>0.85869998000000003</v>
      </c>
      <c r="H128">
        <v>35.676998140000002</v>
      </c>
      <c r="J128" s="2">
        <f>TREND(Calibration!$A$2:$A$4,Calibration!$B$2:$B$4,C128)</f>
        <v>358.24285279556102</v>
      </c>
      <c r="K128" s="2">
        <f>TREND(Calibration!$A$2:$A$4,Calibration!$C$2:$C$4,E128)</f>
        <v>434.94938382316445</v>
      </c>
      <c r="L128" s="2">
        <f>TREND(Calibration!$A$2:$A$4,Calibration!$D$2:$D$4,G128)</f>
        <v>621.45709370392672</v>
      </c>
    </row>
    <row r="129" spans="1:12" x14ac:dyDescent="0.25">
      <c r="A129">
        <v>635085</v>
      </c>
      <c r="B129">
        <v>14.666999819999999</v>
      </c>
      <c r="C129">
        <v>0.31141001000000001</v>
      </c>
      <c r="D129">
        <v>38.39599991</v>
      </c>
      <c r="E129">
        <v>0.24995001</v>
      </c>
      <c r="F129">
        <v>37.549999239999998</v>
      </c>
      <c r="G129">
        <v>0.85219997000000003</v>
      </c>
      <c r="H129">
        <v>35.667999270000003</v>
      </c>
      <c r="J129" s="2">
        <f>TREND(Calibration!$A$2:$A$4,Calibration!$B$2:$B$4,C129)</f>
        <v>353.46663618981006</v>
      </c>
      <c r="K129" s="2">
        <f>TREND(Calibration!$A$2:$A$4,Calibration!$C$2:$C$4,E129)</f>
        <v>434.94938382316445</v>
      </c>
      <c r="L129" s="2">
        <f>TREND(Calibration!$A$2:$A$4,Calibration!$D$2:$D$4,G129)</f>
        <v>616.85063139603767</v>
      </c>
    </row>
    <row r="130" spans="1:12" x14ac:dyDescent="0.25">
      <c r="A130">
        <v>640083</v>
      </c>
      <c r="B130">
        <v>14.652000429999999</v>
      </c>
      <c r="C130">
        <v>0.31222000999999999</v>
      </c>
      <c r="D130">
        <v>38.44900131</v>
      </c>
      <c r="E130">
        <v>0.24995001</v>
      </c>
      <c r="F130">
        <v>37.505001069999999</v>
      </c>
      <c r="G130">
        <v>0.84299999000000003</v>
      </c>
      <c r="H130">
        <v>35.69900131</v>
      </c>
      <c r="J130" s="2">
        <f>TREND(Calibration!$A$2:$A$4,Calibration!$B$2:$B$4,C130)</f>
        <v>357.04886498169344</v>
      </c>
      <c r="K130" s="2">
        <f>TREND(Calibration!$A$2:$A$4,Calibration!$C$2:$C$4,E130)</f>
        <v>434.94938382316445</v>
      </c>
      <c r="L130" s="2">
        <f>TREND(Calibration!$A$2:$A$4,Calibration!$D$2:$D$4,G130)</f>
        <v>610.33073971843521</v>
      </c>
    </row>
    <row r="131" spans="1:12" x14ac:dyDescent="0.25">
      <c r="A131">
        <v>645084</v>
      </c>
      <c r="B131">
        <v>14.600000380000001</v>
      </c>
      <c r="C131">
        <v>0.31313999999999997</v>
      </c>
      <c r="D131">
        <v>38.421001429999997</v>
      </c>
      <c r="E131">
        <v>0.25</v>
      </c>
      <c r="F131">
        <v>37.507999419999997</v>
      </c>
      <c r="G131">
        <v>0.83600003000000001</v>
      </c>
      <c r="H131">
        <v>35.693000789999999</v>
      </c>
      <c r="J131" s="2">
        <f>TREND(Calibration!$A$2:$A$4,Calibration!$B$2:$B$4,C131)</f>
        <v>361.11752506347693</v>
      </c>
      <c r="K131" s="2">
        <f>TREND(Calibration!$A$2:$A$4,Calibration!$C$2:$C$4,E131)</f>
        <v>435.33963693424607</v>
      </c>
      <c r="L131" s="2">
        <f>TREND(Calibration!$A$2:$A$4,Calibration!$D$2:$D$4,G131)</f>
        <v>605.36997013550683</v>
      </c>
    </row>
    <row r="132" spans="1:12" x14ac:dyDescent="0.25">
      <c r="A132">
        <v>650084</v>
      </c>
      <c r="B132">
        <v>14.58199978</v>
      </c>
      <c r="C132">
        <v>0.31189001</v>
      </c>
      <c r="D132">
        <v>38.409000399999996</v>
      </c>
      <c r="E132">
        <v>0.24995001</v>
      </c>
      <c r="F132">
        <v>37.518001560000002</v>
      </c>
      <c r="G132">
        <v>0.83060001999999999</v>
      </c>
      <c r="H132">
        <v>35.741001130000001</v>
      </c>
      <c r="J132" s="2">
        <f>TREND(Calibration!$A$2:$A$4,Calibration!$B$2:$B$4,C132)</f>
        <v>355.58943843685211</v>
      </c>
      <c r="K132" s="2">
        <f>TREND(Calibration!$A$2:$A$4,Calibration!$C$2:$C$4,E132)</f>
        <v>434.94938382316445</v>
      </c>
      <c r="L132" s="2">
        <f>TREND(Calibration!$A$2:$A$4,Calibration!$D$2:$D$4,G132)</f>
        <v>601.54306178810066</v>
      </c>
    </row>
    <row r="133" spans="1:12" x14ac:dyDescent="0.25">
      <c r="A133">
        <v>655084</v>
      </c>
      <c r="B133">
        <v>14.555999760000001</v>
      </c>
      <c r="C133">
        <v>0.31125000000000003</v>
      </c>
      <c r="D133">
        <v>38.424999239999998</v>
      </c>
      <c r="E133">
        <v>0.25022</v>
      </c>
      <c r="F133">
        <v>37.523998259999999</v>
      </c>
      <c r="G133">
        <v>0.83539998999999998</v>
      </c>
      <c r="H133">
        <v>35.715000150000002</v>
      </c>
      <c r="J133" s="2">
        <f>TREND(Calibration!$A$2:$A$4,Calibration!$B$2:$B$4,C133)</f>
        <v>352.75899121574935</v>
      </c>
      <c r="K133" s="2">
        <f>TREND(Calibration!$A$2:$A$4,Calibration!$C$2:$C$4,E133)</f>
        <v>437.05709411444104</v>
      </c>
      <c r="L133" s="2">
        <f>TREND(Calibration!$A$2:$A$4,Calibration!$D$2:$D$4,G133)</f>
        <v>604.94473053691763</v>
      </c>
    </row>
    <row r="134" spans="1:12" x14ac:dyDescent="0.25">
      <c r="A134">
        <v>660084</v>
      </c>
      <c r="B134">
        <v>14.52900028</v>
      </c>
      <c r="C134">
        <v>0.31286999999999998</v>
      </c>
      <c r="D134">
        <v>38.451999659999998</v>
      </c>
      <c r="E134">
        <v>0.25</v>
      </c>
      <c r="F134">
        <v>37.534000399999996</v>
      </c>
      <c r="G134">
        <v>0.83109999000000001</v>
      </c>
      <c r="H134">
        <v>35.69900131</v>
      </c>
      <c r="J134" s="2">
        <f>TREND(Calibration!$A$2:$A$4,Calibration!$B$2:$B$4,C134)</f>
        <v>359.92344879951588</v>
      </c>
      <c r="K134" s="2">
        <f>TREND(Calibration!$A$2:$A$4,Calibration!$C$2:$C$4,E134)</f>
        <v>435.33963693424607</v>
      </c>
      <c r="L134" s="2">
        <f>TREND(Calibration!$A$2:$A$4,Calibration!$D$2:$D$4,G134)</f>
        <v>601.89738323684844</v>
      </c>
    </row>
    <row r="135" spans="1:12" x14ac:dyDescent="0.25">
      <c r="A135">
        <v>665086</v>
      </c>
      <c r="B135">
        <v>14.59399986</v>
      </c>
      <c r="C135">
        <v>0.31152001000000001</v>
      </c>
      <c r="D135">
        <v>38.430000309999997</v>
      </c>
      <c r="E135">
        <v>0.25005999000000001</v>
      </c>
      <c r="F135">
        <v>37.558998109999997</v>
      </c>
      <c r="G135">
        <v>0.83810001999999995</v>
      </c>
      <c r="H135">
        <v>35.671001429999997</v>
      </c>
      <c r="J135" s="2">
        <f>TREND(Calibration!$A$2:$A$4,Calibration!$B$2:$B$4,C135)</f>
        <v>353.95311170475725</v>
      </c>
      <c r="K135" s="2">
        <f>TREND(Calibration!$A$2:$A$4,Calibration!$C$2:$C$4,E135)</f>
        <v>435.80795628079113</v>
      </c>
      <c r="L135" s="2">
        <f>TREND(Calibration!$A$2:$A$4,Calibration!$D$2:$D$4,G135)</f>
        <v>606.85820242775617</v>
      </c>
    </row>
    <row r="136" spans="1:12" x14ac:dyDescent="0.25">
      <c r="A136">
        <v>670084</v>
      </c>
      <c r="B136">
        <v>14.62300014</v>
      </c>
      <c r="C136">
        <v>0.30746001000000001</v>
      </c>
      <c r="D136">
        <v>38.423999790000003</v>
      </c>
      <c r="E136">
        <v>0.24995001</v>
      </c>
      <c r="F136">
        <v>37.527000430000001</v>
      </c>
      <c r="G136">
        <v>0.83170003000000003</v>
      </c>
      <c r="H136">
        <v>35.636001589999999</v>
      </c>
      <c r="J136" s="2">
        <f>TREND(Calibration!$A$2:$A$4,Calibration!$B$2:$B$4,C136)</f>
        <v>335.99774269852719</v>
      </c>
      <c r="K136" s="2">
        <f>TREND(Calibration!$A$2:$A$4,Calibration!$C$2:$C$4,E136)</f>
        <v>434.94938382316445</v>
      </c>
      <c r="L136" s="2">
        <f>TREND(Calibration!$A$2:$A$4,Calibration!$D$2:$D$4,G136)</f>
        <v>602.32262283543764</v>
      </c>
    </row>
    <row r="137" spans="1:12" x14ac:dyDescent="0.25">
      <c r="A137">
        <v>675084</v>
      </c>
      <c r="B137">
        <v>14.65499973</v>
      </c>
      <c r="C137">
        <v>0.31125000000000003</v>
      </c>
      <c r="D137">
        <v>38.443000789999999</v>
      </c>
      <c r="E137">
        <v>0.24995001</v>
      </c>
      <c r="F137">
        <v>37.479999540000001</v>
      </c>
      <c r="G137">
        <v>0.82679999000000004</v>
      </c>
      <c r="H137">
        <v>35.673999790000003</v>
      </c>
      <c r="J137" s="2">
        <f>TREND(Calibration!$A$2:$A$4,Calibration!$B$2:$B$4,C137)</f>
        <v>352.75899121574935</v>
      </c>
      <c r="K137" s="2">
        <f>TREND(Calibration!$A$2:$A$4,Calibration!$C$2:$C$4,E137)</f>
        <v>434.94938382316445</v>
      </c>
      <c r="L137" s="2">
        <f>TREND(Calibration!$A$2:$A$4,Calibration!$D$2:$D$4,G137)</f>
        <v>598.85003593677925</v>
      </c>
    </row>
    <row r="138" spans="1:12" x14ac:dyDescent="0.25">
      <c r="A138">
        <v>680132</v>
      </c>
      <c r="B138">
        <v>14.70100021</v>
      </c>
      <c r="C138">
        <v>0.31189001</v>
      </c>
      <c r="D138">
        <v>38.456001280000002</v>
      </c>
      <c r="E138">
        <v>0.24995001</v>
      </c>
      <c r="F138">
        <v>37.499000549999998</v>
      </c>
      <c r="G138">
        <v>0.83270001000000005</v>
      </c>
      <c r="H138">
        <v>35.689998629999998</v>
      </c>
      <c r="J138" s="2">
        <f>TREND(Calibration!$A$2:$A$4,Calibration!$B$2:$B$4,C138)</f>
        <v>355.58943843685211</v>
      </c>
      <c r="K138" s="2">
        <f>TREND(Calibration!$A$2:$A$4,Calibration!$C$2:$C$4,E138)</f>
        <v>434.94938382316445</v>
      </c>
      <c r="L138" s="2">
        <f>TREND(Calibration!$A$2:$A$4,Calibration!$D$2:$D$4,G138)</f>
        <v>603.03129408034999</v>
      </c>
    </row>
    <row r="139" spans="1:12" x14ac:dyDescent="0.25">
      <c r="A139">
        <v>685084</v>
      </c>
      <c r="B139">
        <v>14.76200008</v>
      </c>
      <c r="C139">
        <v>0.31022</v>
      </c>
      <c r="D139">
        <v>38.414001460000001</v>
      </c>
      <c r="E139">
        <v>0.24989</v>
      </c>
      <c r="F139">
        <v>37.540000919999997</v>
      </c>
      <c r="G139">
        <v>0.84570003000000005</v>
      </c>
      <c r="H139">
        <v>35.641998289999997</v>
      </c>
      <c r="J139" s="2">
        <f>TREND(Calibration!$A$2:$A$4,Calibration!$B$2:$B$4,C139)</f>
        <v>348.20381139397159</v>
      </c>
      <c r="K139" s="2">
        <f>TREND(Calibration!$A$2:$A$4,Calibration!$C$2:$C$4,E139)</f>
        <v>434.48090834414847</v>
      </c>
      <c r="L139" s="2">
        <f>TREND(Calibration!$A$2:$A$4,Calibration!$D$2:$D$4,G139)</f>
        <v>612.24421869612797</v>
      </c>
    </row>
    <row r="140" spans="1:12" x14ac:dyDescent="0.25">
      <c r="A140">
        <v>690084</v>
      </c>
      <c r="B140">
        <v>14.76200008</v>
      </c>
      <c r="C140">
        <v>0.31114000000000003</v>
      </c>
      <c r="D140">
        <v>38.417999270000003</v>
      </c>
      <c r="E140">
        <v>0.25</v>
      </c>
      <c r="F140">
        <v>37.527000430000001</v>
      </c>
      <c r="G140">
        <v>0.84890001999999998</v>
      </c>
      <c r="H140">
        <v>35.619998930000001</v>
      </c>
      <c r="J140" s="2">
        <f>TREND(Calibration!$A$2:$A$4,Calibration!$B$2:$B$4,C140)</f>
        <v>352.27251570080239</v>
      </c>
      <c r="K140" s="2">
        <f>TREND(Calibration!$A$2:$A$4,Calibration!$C$2:$C$4,E140)</f>
        <v>435.33963693424607</v>
      </c>
      <c r="L140" s="2">
        <f>TREND(Calibration!$A$2:$A$4,Calibration!$D$2:$D$4,G140)</f>
        <v>614.51200494886018</v>
      </c>
    </row>
    <row r="141" spans="1:12" x14ac:dyDescent="0.25">
      <c r="A141">
        <v>695100</v>
      </c>
      <c r="B141">
        <v>14.71700001</v>
      </c>
      <c r="C141">
        <v>0.31060000999999998</v>
      </c>
      <c r="D141">
        <v>38.4109993</v>
      </c>
      <c r="E141">
        <v>0.25</v>
      </c>
      <c r="F141">
        <v>37.523998259999999</v>
      </c>
      <c r="G141">
        <v>0.84079999000000005</v>
      </c>
      <c r="H141">
        <v>35.630001069999999</v>
      </c>
      <c r="J141" s="2">
        <f>TREND(Calibration!$A$2:$A$4,Calibration!$B$2:$B$4,C141)</f>
        <v>349.88440739792668</v>
      </c>
      <c r="K141" s="2">
        <f>TREND(Calibration!$A$2:$A$4,Calibration!$C$2:$C$4,E141)</f>
        <v>435.33963693424607</v>
      </c>
      <c r="L141" s="2">
        <f>TREND(Calibration!$A$2:$A$4,Calibration!$D$2:$D$4,G141)</f>
        <v>608.77163179746969</v>
      </c>
    </row>
    <row r="142" spans="1:12" x14ac:dyDescent="0.25">
      <c r="A142">
        <v>700085</v>
      </c>
      <c r="B142">
        <v>14.690999980000001</v>
      </c>
      <c r="C142">
        <v>0.31043999999999999</v>
      </c>
      <c r="D142">
        <v>38.402000430000001</v>
      </c>
      <c r="E142">
        <v>0.25</v>
      </c>
      <c r="F142">
        <v>37.534000399999996</v>
      </c>
      <c r="G142">
        <v>0.84950000000000003</v>
      </c>
      <c r="H142">
        <v>35.613998410000001</v>
      </c>
      <c r="J142" s="2">
        <f>TREND(Calibration!$A$2:$A$4,Calibration!$B$2:$B$4,C142)</f>
        <v>349.17676242386597</v>
      </c>
      <c r="K142" s="2">
        <f>TREND(Calibration!$A$2:$A$4,Calibration!$C$2:$C$4,E142)</f>
        <v>435.33963693424607</v>
      </c>
      <c r="L142" s="2">
        <f>TREND(Calibration!$A$2:$A$4,Calibration!$D$2:$D$4,G142)</f>
        <v>614.93720202632426</v>
      </c>
    </row>
    <row r="143" spans="1:12" x14ac:dyDescent="0.25">
      <c r="A143">
        <v>705084</v>
      </c>
      <c r="B143">
        <v>14.678000450000001</v>
      </c>
      <c r="C143">
        <v>0.31134999000000002</v>
      </c>
      <c r="D143">
        <v>38.430000309999997</v>
      </c>
      <c r="E143">
        <v>0.24995001</v>
      </c>
      <c r="F143">
        <v>37.507999419999997</v>
      </c>
      <c r="G143">
        <v>0.84619999000000001</v>
      </c>
      <c r="H143">
        <v>35.630001069999999</v>
      </c>
      <c r="J143" s="2">
        <f>TREND(Calibration!$A$2:$A$4,Calibration!$B$2:$B$4,C143)</f>
        <v>353.2011974588363</v>
      </c>
      <c r="K143" s="2">
        <f>TREND(Calibration!$A$2:$A$4,Calibration!$C$2:$C$4,E143)</f>
        <v>434.94938382316445</v>
      </c>
      <c r="L143" s="2">
        <f>TREND(Calibration!$A$2:$A$4,Calibration!$D$2:$D$4,G143)</f>
        <v>612.59853305802164</v>
      </c>
    </row>
    <row r="144" spans="1:12" x14ac:dyDescent="0.25">
      <c r="A144">
        <v>710084</v>
      </c>
      <c r="B144">
        <v>14.710000040000001</v>
      </c>
      <c r="C144">
        <v>0.30908000000000002</v>
      </c>
      <c r="D144">
        <v>38.4109993</v>
      </c>
      <c r="E144">
        <v>0.25005999000000001</v>
      </c>
      <c r="F144">
        <v>37.534000399999996</v>
      </c>
      <c r="G144">
        <v>0.85159998999999997</v>
      </c>
      <c r="H144">
        <v>35.6609993</v>
      </c>
      <c r="J144" s="2">
        <f>TREND(Calibration!$A$2:$A$4,Calibration!$B$2:$B$4,C144)</f>
        <v>343.1621560572471</v>
      </c>
      <c r="K144" s="2">
        <f>TREND(Calibration!$A$2:$A$4,Calibration!$C$2:$C$4,E144)</f>
        <v>435.80795628079113</v>
      </c>
      <c r="L144" s="2">
        <f>TREND(Calibration!$A$2:$A$4,Calibration!$D$2:$D$4,G144)</f>
        <v>616.42543431857359</v>
      </c>
    </row>
    <row r="145" spans="1:12" x14ac:dyDescent="0.25">
      <c r="A145">
        <v>715084</v>
      </c>
      <c r="B145">
        <v>14.72000027</v>
      </c>
      <c r="C145">
        <v>0.31053998999999999</v>
      </c>
      <c r="D145">
        <v>38.430000309999997</v>
      </c>
      <c r="E145">
        <v>0.24989</v>
      </c>
      <c r="F145">
        <v>37.540000919999997</v>
      </c>
      <c r="G145">
        <v>0.85759996999999999</v>
      </c>
      <c r="H145">
        <v>35.630001069999999</v>
      </c>
      <c r="J145" s="2">
        <f>TREND(Calibration!$A$2:$A$4,Calibration!$B$2:$B$4,C145)</f>
        <v>349.61896866695292</v>
      </c>
      <c r="K145" s="2">
        <f>TREND(Calibration!$A$2:$A$4,Calibration!$C$2:$C$4,E145)</f>
        <v>434.48090834414847</v>
      </c>
      <c r="L145" s="2">
        <f>TREND(Calibration!$A$2:$A$4,Calibration!$D$2:$D$4,G145)</f>
        <v>620.67753265658962</v>
      </c>
    </row>
    <row r="146" spans="1:12" x14ac:dyDescent="0.25">
      <c r="A146">
        <v>720084</v>
      </c>
      <c r="B146">
        <v>14.739999770000001</v>
      </c>
      <c r="C146">
        <v>0.30557001</v>
      </c>
      <c r="D146">
        <v>38.430000309999997</v>
      </c>
      <c r="E146">
        <v>0.25005999000000001</v>
      </c>
      <c r="F146">
        <v>37.536998750000002</v>
      </c>
      <c r="G146">
        <v>0.85110003000000001</v>
      </c>
      <c r="H146">
        <v>35.676998140000002</v>
      </c>
      <c r="J146" s="2">
        <f>TREND(Calibration!$A$2:$A$4,Calibration!$B$2:$B$4,C146)</f>
        <v>327.63920885079938</v>
      </c>
      <c r="K146" s="2">
        <f>TREND(Calibration!$A$2:$A$4,Calibration!$C$2:$C$4,E146)</f>
        <v>435.80795628079113</v>
      </c>
      <c r="L146" s="2">
        <f>TREND(Calibration!$A$2:$A$4,Calibration!$D$2:$D$4,G146)</f>
        <v>616.07111995668004</v>
      </c>
    </row>
    <row r="147" spans="1:12" x14ac:dyDescent="0.25">
      <c r="A147">
        <v>727090</v>
      </c>
      <c r="B147">
        <v>14.694000239999999</v>
      </c>
      <c r="C147">
        <v>0.30794999000000001</v>
      </c>
      <c r="D147">
        <v>38.478000639999998</v>
      </c>
      <c r="E147">
        <v>0.24989</v>
      </c>
      <c r="F147">
        <v>37.479999540000001</v>
      </c>
      <c r="G147">
        <v>0.84840000000000004</v>
      </c>
      <c r="H147">
        <v>35.645000459999999</v>
      </c>
      <c r="J147" s="2">
        <f>TREND(Calibration!$A$2:$A$4,Calibration!$B$2:$B$4,C147)</f>
        <v>338.16468154228892</v>
      </c>
      <c r="K147" s="2">
        <f>TREND(Calibration!$A$2:$A$4,Calibration!$C$2:$C$4,E147)</f>
        <v>434.48090834414847</v>
      </c>
      <c r="L147" s="2">
        <f>TREND(Calibration!$A$2:$A$4,Calibration!$D$2:$D$4,G147)</f>
        <v>614.1576480658415</v>
      </c>
    </row>
    <row r="148" spans="1:12" x14ac:dyDescent="0.25">
      <c r="A148">
        <v>731084</v>
      </c>
      <c r="B148">
        <v>14.652000429999999</v>
      </c>
      <c r="C148">
        <v>0.31</v>
      </c>
      <c r="D148">
        <v>38.423999790000003</v>
      </c>
      <c r="E148">
        <v>0.24989</v>
      </c>
      <c r="F148">
        <v>37.523998259999999</v>
      </c>
      <c r="G148">
        <v>0.85430002000000005</v>
      </c>
      <c r="H148">
        <v>35.728000639999998</v>
      </c>
      <c r="J148" s="2">
        <f>TREND(Calibration!$A$2:$A$4,Calibration!$B$2:$B$4,C148)</f>
        <v>347.23086036407744</v>
      </c>
      <c r="K148" s="2">
        <f>TREND(Calibration!$A$2:$A$4,Calibration!$C$2:$C$4,E148)</f>
        <v>434.48090834414847</v>
      </c>
      <c r="L148" s="2">
        <f>TREND(Calibration!$A$2:$A$4,Calibration!$D$2:$D$4,G148)</f>
        <v>618.33890620941224</v>
      </c>
    </row>
    <row r="149" spans="1:12" x14ac:dyDescent="0.25">
      <c r="A149">
        <v>736097</v>
      </c>
      <c r="B149">
        <v>14.6590004</v>
      </c>
      <c r="C149">
        <v>0.31064998999999999</v>
      </c>
      <c r="D149">
        <v>38.432998660000003</v>
      </c>
      <c r="E149">
        <v>0.24989</v>
      </c>
      <c r="F149">
        <v>37.564998629999998</v>
      </c>
      <c r="G149">
        <v>0.85540002999999998</v>
      </c>
      <c r="H149">
        <v>35.722000119999997</v>
      </c>
      <c r="J149" s="2">
        <f>TREND(Calibration!$A$2:$A$4,Calibration!$B$2:$B$4,C149)</f>
        <v>350.10544418189988</v>
      </c>
      <c r="K149" s="2">
        <f>TREND(Calibration!$A$2:$A$4,Calibration!$C$2:$C$4,E149)</f>
        <v>434.48090834414847</v>
      </c>
      <c r="L149" s="2">
        <f>TREND(Calibration!$A$2:$A$4,Calibration!$D$2:$D$4,G149)</f>
        <v>619.11846725674911</v>
      </c>
    </row>
    <row r="150" spans="1:12" x14ac:dyDescent="0.25">
      <c r="A150">
        <v>740091</v>
      </c>
      <c r="B150">
        <v>14.619999890000001</v>
      </c>
      <c r="C150">
        <v>0.31259998999999999</v>
      </c>
      <c r="D150">
        <v>38.439998629999998</v>
      </c>
      <c r="E150">
        <v>0.24995001</v>
      </c>
      <c r="F150">
        <v>37.511001589999999</v>
      </c>
      <c r="G150">
        <v>0.84729999</v>
      </c>
      <c r="H150">
        <v>35.630001069999999</v>
      </c>
      <c r="J150" s="2">
        <f>TREND(Calibration!$A$2:$A$4,Calibration!$B$2:$B$4,C150)</f>
        <v>358.72932831050798</v>
      </c>
      <c r="K150" s="2">
        <f>TREND(Calibration!$A$2:$A$4,Calibration!$C$2:$C$4,E150)</f>
        <v>434.94938382316445</v>
      </c>
      <c r="L150" s="2">
        <f>TREND(Calibration!$A$2:$A$4,Calibration!$D$2:$D$4,G150)</f>
        <v>613.3780870185044</v>
      </c>
    </row>
    <row r="151" spans="1:12" x14ac:dyDescent="0.25">
      <c r="A151">
        <v>745092</v>
      </c>
      <c r="B151">
        <v>14.680999760000001</v>
      </c>
      <c r="C151">
        <v>0.31162000000000001</v>
      </c>
      <c r="D151">
        <v>38.414001460000001</v>
      </c>
      <c r="E151">
        <v>0.24989</v>
      </c>
      <c r="F151">
        <v>37.530998230000002</v>
      </c>
      <c r="G151">
        <v>0.85430002000000005</v>
      </c>
      <c r="H151">
        <v>35.689998629999998</v>
      </c>
      <c r="J151" s="2">
        <f>TREND(Calibration!$A$2:$A$4,Calibration!$B$2:$B$4,C151)</f>
        <v>354.39531794784421</v>
      </c>
      <c r="K151" s="2">
        <f>TREND(Calibration!$A$2:$A$4,Calibration!$C$2:$C$4,E151)</f>
        <v>434.48090834414847</v>
      </c>
      <c r="L151" s="2">
        <f>TREND(Calibration!$A$2:$A$4,Calibration!$D$2:$D$4,G151)</f>
        <v>618.33890620941224</v>
      </c>
    </row>
    <row r="152" spans="1:12" x14ac:dyDescent="0.25">
      <c r="A152">
        <v>750084</v>
      </c>
      <c r="B152">
        <v>14.710000040000001</v>
      </c>
      <c r="C152">
        <v>0.31119001000000002</v>
      </c>
      <c r="D152">
        <v>38.423999790000003</v>
      </c>
      <c r="E152">
        <v>0.25</v>
      </c>
      <c r="F152">
        <v>37.495998380000003</v>
      </c>
      <c r="G152">
        <v>0.84680003000000004</v>
      </c>
      <c r="H152">
        <v>35.676998140000002</v>
      </c>
      <c r="J152" s="2">
        <f>TREND(Calibration!$A$2:$A$4,Calibration!$B$2:$B$4,C152)</f>
        <v>352.49368515991591</v>
      </c>
      <c r="K152" s="2">
        <f>TREND(Calibration!$A$2:$A$4,Calibration!$C$2:$C$4,E152)</f>
        <v>435.33963693424607</v>
      </c>
      <c r="L152" s="2">
        <f>TREND(Calibration!$A$2:$A$4,Calibration!$D$2:$D$4,G152)</f>
        <v>613.02377265661084</v>
      </c>
    </row>
    <row r="153" spans="1:12" x14ac:dyDescent="0.25">
      <c r="A153">
        <v>755084</v>
      </c>
      <c r="B153">
        <v>14.774999619999999</v>
      </c>
      <c r="C153">
        <v>0.31373000000000001</v>
      </c>
      <c r="D153">
        <v>38.456001280000002</v>
      </c>
      <c r="E153">
        <v>0.25</v>
      </c>
      <c r="F153">
        <v>37.477001190000003</v>
      </c>
      <c r="G153">
        <v>0.84729999</v>
      </c>
      <c r="H153">
        <v>35.664001460000001</v>
      </c>
      <c r="J153" s="2">
        <f>TREND(Calibration!$A$2:$A$4,Calibration!$B$2:$B$4,C153)</f>
        <v>363.72680282546617</v>
      </c>
      <c r="K153" s="2">
        <f>TREND(Calibration!$A$2:$A$4,Calibration!$C$2:$C$4,E153)</f>
        <v>435.33963693424607</v>
      </c>
      <c r="L153" s="2">
        <f>TREND(Calibration!$A$2:$A$4,Calibration!$D$2:$D$4,G153)</f>
        <v>613.3780870185044</v>
      </c>
    </row>
    <row r="154" spans="1:12" x14ac:dyDescent="0.25">
      <c r="A154">
        <v>760121</v>
      </c>
      <c r="B154">
        <v>14.850000380000001</v>
      </c>
      <c r="C154">
        <v>0.31664999999999999</v>
      </c>
      <c r="D154">
        <v>38.437000269999999</v>
      </c>
      <c r="E154">
        <v>0.25027000999999999</v>
      </c>
      <c r="F154">
        <v>37.546001429999997</v>
      </c>
      <c r="G154">
        <v>0.86189996999999996</v>
      </c>
      <c r="H154">
        <v>35.65499878</v>
      </c>
      <c r="J154" s="2">
        <f>TREND(Calibration!$A$2:$A$4,Calibration!$B$2:$B$4,C154)</f>
        <v>376.64051649497151</v>
      </c>
      <c r="K154" s="2">
        <f>TREND(Calibration!$A$2:$A$4,Calibration!$C$2:$C$4,E154)</f>
        <v>437.44750335799358</v>
      </c>
      <c r="L154" s="2">
        <f>TREND(Calibration!$A$2:$A$4,Calibration!$D$2:$D$4,G154)</f>
        <v>623.72487995665881</v>
      </c>
    </row>
    <row r="155" spans="1:12" x14ac:dyDescent="0.25">
      <c r="A155">
        <v>765084</v>
      </c>
      <c r="B155">
        <v>14.84000015</v>
      </c>
      <c r="C155">
        <v>0.31464999999999999</v>
      </c>
      <c r="D155">
        <v>38.443000789999999</v>
      </c>
      <c r="E155">
        <v>0.25022</v>
      </c>
      <c r="F155">
        <v>37.51499939</v>
      </c>
      <c r="G155">
        <v>0.84680003000000004</v>
      </c>
      <c r="H155">
        <v>35.630001069999999</v>
      </c>
      <c r="J155" s="2">
        <f>TREND(Calibration!$A$2:$A$4,Calibration!$B$2:$B$4,C155)</f>
        <v>367.79550713229673</v>
      </c>
      <c r="K155" s="2">
        <f>TREND(Calibration!$A$2:$A$4,Calibration!$C$2:$C$4,E155)</f>
        <v>437.05709411444104</v>
      </c>
      <c r="L155" s="2">
        <f>TREND(Calibration!$A$2:$A$4,Calibration!$D$2:$D$4,G155)</f>
        <v>613.02377265661084</v>
      </c>
    </row>
    <row r="156" spans="1:12" x14ac:dyDescent="0.25">
      <c r="A156">
        <v>770285</v>
      </c>
      <c r="B156">
        <v>14.86299992</v>
      </c>
      <c r="C156">
        <v>0.31507998999999998</v>
      </c>
      <c r="D156">
        <v>38.417999270000003</v>
      </c>
      <c r="E156">
        <v>0.25027000999999999</v>
      </c>
      <c r="F156">
        <v>37.536998750000002</v>
      </c>
      <c r="G156">
        <v>0.85919999999999996</v>
      </c>
      <c r="H156">
        <v>35.693000789999999</v>
      </c>
      <c r="J156" s="2">
        <f>TREND(Calibration!$A$2:$A$4,Calibration!$B$2:$B$4,C156)</f>
        <v>369.6971399202248</v>
      </c>
      <c r="K156" s="2">
        <f>TREND(Calibration!$A$2:$A$4,Calibration!$C$2:$C$4,E156)</f>
        <v>437.44750335799358</v>
      </c>
      <c r="L156" s="2">
        <f>TREND(Calibration!$A$2:$A$4,Calibration!$D$2:$D$4,G156)</f>
        <v>621.8114505869454</v>
      </c>
    </row>
    <row r="157" spans="1:12" x14ac:dyDescent="0.25">
      <c r="A157">
        <v>775084</v>
      </c>
      <c r="B157">
        <v>14.81099987</v>
      </c>
      <c r="C157">
        <v>0.31535000000000002</v>
      </c>
      <c r="D157">
        <v>38.432998660000003</v>
      </c>
      <c r="E157">
        <v>0.25027000999999999</v>
      </c>
      <c r="F157">
        <v>37.52099991</v>
      </c>
      <c r="G157">
        <v>0.85699999000000004</v>
      </c>
      <c r="H157">
        <v>35.632999419999997</v>
      </c>
      <c r="J157" s="2">
        <f>TREND(Calibration!$A$2:$A$4,Calibration!$B$2:$B$4,C157)</f>
        <v>370.89126040923293</v>
      </c>
      <c r="K157" s="2">
        <f>TREND(Calibration!$A$2:$A$4,Calibration!$C$2:$C$4,E157)</f>
        <v>437.44750335799358</v>
      </c>
      <c r="L157" s="2">
        <f>TREND(Calibration!$A$2:$A$4,Calibration!$D$2:$D$4,G157)</f>
        <v>620.25233557912566</v>
      </c>
    </row>
    <row r="158" spans="1:12" x14ac:dyDescent="0.25">
      <c r="A158">
        <v>780084</v>
      </c>
      <c r="B158">
        <v>14.77900028</v>
      </c>
      <c r="C158">
        <v>0.31481000999999997</v>
      </c>
      <c r="D158">
        <v>38.432998660000003</v>
      </c>
      <c r="E158">
        <v>0.25022</v>
      </c>
      <c r="F158">
        <v>37.518001560000002</v>
      </c>
      <c r="G158">
        <v>0.85650002999999997</v>
      </c>
      <c r="H158">
        <v>35.648998259999999</v>
      </c>
      <c r="J158" s="2">
        <f>TREND(Calibration!$A$2:$A$4,Calibration!$B$2:$B$4,C158)</f>
        <v>368.50315210635745</v>
      </c>
      <c r="K158" s="2">
        <f>TREND(Calibration!$A$2:$A$4,Calibration!$C$2:$C$4,E158)</f>
        <v>437.05709411444104</v>
      </c>
      <c r="L158" s="2">
        <f>TREND(Calibration!$A$2:$A$4,Calibration!$D$2:$D$4,G158)</f>
        <v>619.89802121723199</v>
      </c>
    </row>
    <row r="159" spans="1:12" x14ac:dyDescent="0.25">
      <c r="A159">
        <v>785084</v>
      </c>
      <c r="B159">
        <v>14.7329998</v>
      </c>
      <c r="C159">
        <v>0.31692000999999997</v>
      </c>
      <c r="D159">
        <v>38.458999630000001</v>
      </c>
      <c r="E159">
        <v>0.25053998999999999</v>
      </c>
      <c r="F159">
        <v>37.495998380000003</v>
      </c>
      <c r="G159">
        <v>0.84570003000000005</v>
      </c>
      <c r="H159">
        <v>35.722000119999997</v>
      </c>
      <c r="J159" s="2">
        <f>TREND(Calibration!$A$2:$A$4,Calibration!$B$2:$B$4,C159)</f>
        <v>377.83463698397941</v>
      </c>
      <c r="K159" s="2">
        <f>TREND(Calibration!$A$2:$A$4,Calibration!$C$2:$C$4,E159)</f>
        <v>439.55513558303483</v>
      </c>
      <c r="L159" s="2">
        <f>TREND(Calibration!$A$2:$A$4,Calibration!$D$2:$D$4,G159)</f>
        <v>612.24421869612797</v>
      </c>
    </row>
    <row r="160" spans="1:12" x14ac:dyDescent="0.25">
      <c r="A160">
        <v>790085</v>
      </c>
      <c r="B160">
        <v>14.75899982</v>
      </c>
      <c r="C160">
        <v>0.31417</v>
      </c>
      <c r="D160">
        <v>38.421001429999997</v>
      </c>
      <c r="E160">
        <v>0.25064998999999999</v>
      </c>
      <c r="F160">
        <v>37.540000919999997</v>
      </c>
      <c r="G160">
        <v>0.85809999999999997</v>
      </c>
      <c r="H160">
        <v>35.706001280000002</v>
      </c>
      <c r="J160" s="2">
        <f>TREND(Calibration!$A$2:$A$4,Calibration!$B$2:$B$4,C160)</f>
        <v>365.67270488525469</v>
      </c>
      <c r="K160" s="2">
        <f>TREND(Calibration!$A$2:$A$4,Calibration!$C$2:$C$4,E160)</f>
        <v>440.4138641731322</v>
      </c>
      <c r="L160" s="2">
        <f>TREND(Calibration!$A$2:$A$4,Calibration!$D$2:$D$4,G160)</f>
        <v>621.03189662646264</v>
      </c>
    </row>
    <row r="161" spans="1:12" x14ac:dyDescent="0.25">
      <c r="A161">
        <v>795084</v>
      </c>
      <c r="B161">
        <v>14.824000359999999</v>
      </c>
      <c r="C161">
        <v>0.31286999999999998</v>
      </c>
      <c r="D161">
        <v>38.456001280000002</v>
      </c>
      <c r="E161">
        <v>0.25027000999999999</v>
      </c>
      <c r="F161">
        <v>37.558998109999997</v>
      </c>
      <c r="G161">
        <v>0.86510003000000002</v>
      </c>
      <c r="H161">
        <v>35.715000150000002</v>
      </c>
      <c r="J161" s="2">
        <f>TREND(Calibration!$A$2:$A$4,Calibration!$B$2:$B$4,C161)</f>
        <v>359.92344879951588</v>
      </c>
      <c r="K161" s="2">
        <f>TREND(Calibration!$A$2:$A$4,Calibration!$C$2:$C$4,E161)</f>
        <v>437.44750335799358</v>
      </c>
      <c r="L161" s="2">
        <f>TREND(Calibration!$A$2:$A$4,Calibration!$D$2:$D$4,G161)</f>
        <v>625.99271581737037</v>
      </c>
    </row>
    <row r="162" spans="1:12" x14ac:dyDescent="0.25">
      <c r="A162">
        <v>800183</v>
      </c>
      <c r="B162">
        <v>14.81099987</v>
      </c>
      <c r="C162">
        <v>0.31286999999999998</v>
      </c>
      <c r="D162">
        <v>38.439998629999998</v>
      </c>
      <c r="E162">
        <v>0.25027000999999999</v>
      </c>
      <c r="F162">
        <v>37.530998230000002</v>
      </c>
      <c r="G162">
        <v>0.86080003000000005</v>
      </c>
      <c r="H162">
        <v>35.747001650000001</v>
      </c>
      <c r="J162" s="2">
        <f>TREND(Calibration!$A$2:$A$4,Calibration!$B$2:$B$4,C162)</f>
        <v>359.92344879951588</v>
      </c>
      <c r="K162" s="2">
        <f>TREND(Calibration!$A$2:$A$4,Calibration!$C$2:$C$4,E162)</f>
        <v>437.44750335799358</v>
      </c>
      <c r="L162" s="2">
        <f>TREND(Calibration!$A$2:$A$4,Calibration!$D$2:$D$4,G162)</f>
        <v>622.94536851730118</v>
      </c>
    </row>
    <row r="163" spans="1:12" x14ac:dyDescent="0.25">
      <c r="A163">
        <v>805091</v>
      </c>
      <c r="B163">
        <v>14.73600006</v>
      </c>
      <c r="C163">
        <v>0.31237999</v>
      </c>
      <c r="D163">
        <v>38.432998660000003</v>
      </c>
      <c r="E163">
        <v>0.25053998999999999</v>
      </c>
      <c r="F163">
        <v>37.499000549999998</v>
      </c>
      <c r="G163">
        <v>0.85219997000000003</v>
      </c>
      <c r="H163">
        <v>35.75</v>
      </c>
      <c r="J163" s="2">
        <f>TREND(Calibration!$A$2:$A$4,Calibration!$B$2:$B$4,C163)</f>
        <v>357.75637728061383</v>
      </c>
      <c r="K163" s="2">
        <f>TREND(Calibration!$A$2:$A$4,Calibration!$C$2:$C$4,E163)</f>
        <v>439.55513558303483</v>
      </c>
      <c r="L163" s="2">
        <f>TREND(Calibration!$A$2:$A$4,Calibration!$D$2:$D$4,G163)</f>
        <v>616.85063139603767</v>
      </c>
    </row>
    <row r="164" spans="1:12" x14ac:dyDescent="0.25">
      <c r="A164">
        <v>810083</v>
      </c>
      <c r="B164">
        <v>14.7329998</v>
      </c>
      <c r="C164">
        <v>0.30654000999999997</v>
      </c>
      <c r="D164">
        <v>38.423999790000003</v>
      </c>
      <c r="E164">
        <v>0.25060000999999998</v>
      </c>
      <c r="F164">
        <v>37.536998750000002</v>
      </c>
      <c r="G164">
        <v>0.86080003000000005</v>
      </c>
      <c r="H164">
        <v>35.765998840000002</v>
      </c>
      <c r="J164" s="2">
        <f>TREND(Calibration!$A$2:$A$4,Calibration!$B$2:$B$4,C164)</f>
        <v>331.92903839169662</v>
      </c>
      <c r="K164" s="2">
        <f>TREND(Calibration!$A$2:$A$4,Calibration!$C$2:$C$4,E164)</f>
        <v>440.02368912828615</v>
      </c>
      <c r="L164" s="2">
        <f>TREND(Calibration!$A$2:$A$4,Calibration!$D$2:$D$4,G164)</f>
        <v>622.94536851730118</v>
      </c>
    </row>
    <row r="165" spans="1:12" x14ac:dyDescent="0.25">
      <c r="A165">
        <v>815083</v>
      </c>
      <c r="B165">
        <v>14.75599957</v>
      </c>
      <c r="C165">
        <v>0.31162000000000001</v>
      </c>
      <c r="D165">
        <v>38.426998140000002</v>
      </c>
      <c r="E165">
        <v>0.25060000999999998</v>
      </c>
      <c r="F165">
        <v>37.564998629999998</v>
      </c>
      <c r="G165">
        <v>0.85970002000000001</v>
      </c>
      <c r="H165">
        <v>35.715000150000002</v>
      </c>
      <c r="J165" s="2">
        <f>TREND(Calibration!$A$2:$A$4,Calibration!$B$2:$B$4,C165)</f>
        <v>354.39531794784421</v>
      </c>
      <c r="K165" s="2">
        <f>TREND(Calibration!$A$2:$A$4,Calibration!$C$2:$C$4,E165)</f>
        <v>440.02368912828615</v>
      </c>
      <c r="L165" s="2">
        <f>TREND(Calibration!$A$2:$A$4,Calibration!$D$2:$D$4,G165)</f>
        <v>622.16580746996419</v>
      </c>
    </row>
    <row r="166" spans="1:12" x14ac:dyDescent="0.25">
      <c r="A166">
        <v>820084</v>
      </c>
      <c r="B166">
        <v>14.79800034</v>
      </c>
      <c r="C166">
        <v>0.31503001000000003</v>
      </c>
      <c r="D166">
        <v>38.423999790000003</v>
      </c>
      <c r="E166">
        <v>0.25060000999999998</v>
      </c>
      <c r="F166">
        <v>37.558998109999997</v>
      </c>
      <c r="G166">
        <v>0.86409997999999999</v>
      </c>
      <c r="H166">
        <v>35.759998320000001</v>
      </c>
      <c r="J166" s="2">
        <f>TREND(Calibration!$A$2:$A$4,Calibration!$B$2:$B$4,C166)</f>
        <v>369.47610313625182</v>
      </c>
      <c r="K166" s="2">
        <f>TREND(Calibration!$A$2:$A$4,Calibration!$C$2:$C$4,E166)</f>
        <v>440.02368912828615</v>
      </c>
      <c r="L166" s="2">
        <f>TREND(Calibration!$A$2:$A$4,Calibration!$D$2:$D$4,G166)</f>
        <v>625.28399496447867</v>
      </c>
    </row>
    <row r="167" spans="1:12" x14ac:dyDescent="0.25">
      <c r="A167">
        <v>825083</v>
      </c>
      <c r="B167">
        <v>14.81400013</v>
      </c>
      <c r="C167">
        <v>0.31670999999999999</v>
      </c>
      <c r="D167">
        <v>38.443000789999999</v>
      </c>
      <c r="E167">
        <v>0.25064998999999999</v>
      </c>
      <c r="F167">
        <v>37.546001429999997</v>
      </c>
      <c r="G167">
        <v>0.86140000999999999</v>
      </c>
      <c r="H167">
        <v>35.728000639999998</v>
      </c>
      <c r="J167" s="2">
        <f>TREND(Calibration!$A$2:$A$4,Calibration!$B$2:$B$4,C167)</f>
        <v>376.90586677585179</v>
      </c>
      <c r="K167" s="2">
        <f>TREND(Calibration!$A$2:$A$4,Calibration!$C$2:$C$4,E167)</f>
        <v>440.4138641731322</v>
      </c>
      <c r="L167" s="2">
        <f>TREND(Calibration!$A$2:$A$4,Calibration!$D$2:$D$4,G167)</f>
        <v>623.37056559476525</v>
      </c>
    </row>
    <row r="168" spans="1:12" x14ac:dyDescent="0.25">
      <c r="A168">
        <v>830084</v>
      </c>
      <c r="B168">
        <v>14.855999949999999</v>
      </c>
      <c r="C168">
        <v>0.31406000000000001</v>
      </c>
      <c r="D168">
        <v>38.445999149999999</v>
      </c>
      <c r="E168">
        <v>0.25060000999999998</v>
      </c>
      <c r="F168">
        <v>37.527000430000001</v>
      </c>
      <c r="G168">
        <v>0.85699999000000004</v>
      </c>
      <c r="H168">
        <v>35.741001130000001</v>
      </c>
      <c r="J168" s="2">
        <f>TREND(Calibration!$A$2:$A$4,Calibration!$B$2:$B$4,C168)</f>
        <v>365.18622937030773</v>
      </c>
      <c r="K168" s="2">
        <f>TREND(Calibration!$A$2:$A$4,Calibration!$C$2:$C$4,E168)</f>
        <v>440.02368912828615</v>
      </c>
      <c r="L168" s="2">
        <f>TREND(Calibration!$A$2:$A$4,Calibration!$D$2:$D$4,G168)</f>
        <v>620.25233557912566</v>
      </c>
    </row>
    <row r="169" spans="1:12" x14ac:dyDescent="0.25">
      <c r="A169">
        <v>835084</v>
      </c>
      <c r="B169">
        <v>14.902000429999999</v>
      </c>
      <c r="C169">
        <v>0.31849</v>
      </c>
      <c r="D169">
        <v>38.426998140000002</v>
      </c>
      <c r="E169">
        <v>0.25060000999999998</v>
      </c>
      <c r="F169">
        <v>37.542999270000003</v>
      </c>
      <c r="G169">
        <v>0.85329997999999996</v>
      </c>
      <c r="H169">
        <v>35.724998470000003</v>
      </c>
      <c r="J169" s="2">
        <f>TREND(Calibration!$A$2:$A$4,Calibration!$B$2:$B$4,C169)</f>
        <v>384.77792510863264</v>
      </c>
      <c r="K169" s="2">
        <f>TREND(Calibration!$A$2:$A$4,Calibration!$C$2:$C$4,E169)</f>
        <v>440.02368912828615</v>
      </c>
      <c r="L169" s="2">
        <f>TREND(Calibration!$A$2:$A$4,Calibration!$D$2:$D$4,G169)</f>
        <v>617.63019244337465</v>
      </c>
    </row>
    <row r="170" spans="1:12" x14ac:dyDescent="0.25">
      <c r="A170">
        <v>840084</v>
      </c>
      <c r="B170">
        <v>14.914999959999999</v>
      </c>
      <c r="C170">
        <v>0.31378999000000002</v>
      </c>
      <c r="D170">
        <v>38.456001280000002</v>
      </c>
      <c r="E170">
        <v>0.25053998999999999</v>
      </c>
      <c r="F170">
        <v>37.540000919999997</v>
      </c>
      <c r="G170">
        <v>0.85270000000000001</v>
      </c>
      <c r="H170">
        <v>35.765998840000002</v>
      </c>
      <c r="J170" s="2">
        <f>TREND(Calibration!$A$2:$A$4,Calibration!$B$2:$B$4,C170)</f>
        <v>363.99210888129983</v>
      </c>
      <c r="K170" s="2">
        <f>TREND(Calibration!$A$2:$A$4,Calibration!$C$2:$C$4,E170)</f>
        <v>439.55513558303483</v>
      </c>
      <c r="L170" s="2">
        <f>TREND(Calibration!$A$2:$A$4,Calibration!$D$2:$D$4,G170)</f>
        <v>617.20499536591058</v>
      </c>
    </row>
    <row r="171" spans="1:12" x14ac:dyDescent="0.25">
      <c r="A171">
        <v>845084</v>
      </c>
      <c r="B171">
        <v>14.940999980000001</v>
      </c>
      <c r="C171">
        <v>0.31529998999999997</v>
      </c>
      <c r="D171">
        <v>38.402000430000001</v>
      </c>
      <c r="E171">
        <v>0.25064998999999999</v>
      </c>
      <c r="F171">
        <v>37.549999239999998</v>
      </c>
      <c r="G171">
        <v>0.85430002000000005</v>
      </c>
      <c r="H171">
        <v>35.724998470000003</v>
      </c>
      <c r="J171" s="2">
        <f>TREND(Calibration!$A$2:$A$4,Calibration!$B$2:$B$4,C171)</f>
        <v>370.67009095011917</v>
      </c>
      <c r="K171" s="2">
        <f>TREND(Calibration!$A$2:$A$4,Calibration!$C$2:$C$4,E171)</f>
        <v>440.4138641731322</v>
      </c>
      <c r="L171" s="2">
        <f>TREND(Calibration!$A$2:$A$4,Calibration!$D$2:$D$4,G171)</f>
        <v>618.33890620941224</v>
      </c>
    </row>
    <row r="172" spans="1:12" x14ac:dyDescent="0.25">
      <c r="A172">
        <v>850084</v>
      </c>
      <c r="B172">
        <v>14.876000400000001</v>
      </c>
      <c r="C172">
        <v>0.31189001</v>
      </c>
      <c r="D172">
        <v>38.445999149999999</v>
      </c>
      <c r="E172">
        <v>0.25060000999999998</v>
      </c>
      <c r="F172">
        <v>37.495998380000003</v>
      </c>
      <c r="G172">
        <v>0.84460002000000001</v>
      </c>
      <c r="H172">
        <v>35.687000269999999</v>
      </c>
      <c r="J172" s="2">
        <f>TREND(Calibration!$A$2:$A$4,Calibration!$B$2:$B$4,C172)</f>
        <v>355.58943843685211</v>
      </c>
      <c r="K172" s="2">
        <f>TREND(Calibration!$A$2:$A$4,Calibration!$C$2:$C$4,E172)</f>
        <v>440.02368912828615</v>
      </c>
      <c r="L172" s="2">
        <f>TREND(Calibration!$A$2:$A$4,Calibration!$D$2:$D$4,G172)</f>
        <v>611.46465764879099</v>
      </c>
    </row>
    <row r="173" spans="1:12" x14ac:dyDescent="0.25">
      <c r="A173">
        <v>855084</v>
      </c>
      <c r="B173">
        <v>14.90799999</v>
      </c>
      <c r="C173">
        <v>0.31156999000000002</v>
      </c>
      <c r="D173">
        <v>38.4109993</v>
      </c>
      <c r="E173">
        <v>0.25064998999999999</v>
      </c>
      <c r="F173">
        <v>37.553001399999999</v>
      </c>
      <c r="G173">
        <v>0.85650002999999997</v>
      </c>
      <c r="H173">
        <v>35.69900131</v>
      </c>
      <c r="J173" s="2">
        <f>TREND(Calibration!$A$2:$A$4,Calibration!$B$2:$B$4,C173)</f>
        <v>354.17414848873045</v>
      </c>
      <c r="K173" s="2">
        <f>TREND(Calibration!$A$2:$A$4,Calibration!$C$2:$C$4,E173)</f>
        <v>440.4138641731322</v>
      </c>
      <c r="L173" s="2">
        <f>TREND(Calibration!$A$2:$A$4,Calibration!$D$2:$D$4,G173)</f>
        <v>619.89802121723199</v>
      </c>
    </row>
    <row r="174" spans="1:12" x14ac:dyDescent="0.25">
      <c r="A174">
        <v>860084</v>
      </c>
      <c r="B174">
        <v>14.855999949999999</v>
      </c>
      <c r="C174">
        <v>0.32049</v>
      </c>
      <c r="D174">
        <v>38.4679985</v>
      </c>
      <c r="E174">
        <v>0.25060000999999998</v>
      </c>
      <c r="F174">
        <v>37.511001589999999</v>
      </c>
      <c r="G174">
        <v>0.86080003000000005</v>
      </c>
      <c r="H174">
        <v>35.743999479999999</v>
      </c>
      <c r="J174" s="2">
        <f>TREND(Calibration!$A$2:$A$4,Calibration!$B$2:$B$4,C174)</f>
        <v>393.62293447130742</v>
      </c>
      <c r="K174" s="2">
        <f>TREND(Calibration!$A$2:$A$4,Calibration!$C$2:$C$4,E174)</f>
        <v>440.02368912828615</v>
      </c>
      <c r="L174" s="2">
        <f>TREND(Calibration!$A$2:$A$4,Calibration!$D$2:$D$4,G174)</f>
        <v>622.94536851730118</v>
      </c>
    </row>
    <row r="175" spans="1:12" x14ac:dyDescent="0.25">
      <c r="A175">
        <v>865084</v>
      </c>
      <c r="B175">
        <v>14.80500031</v>
      </c>
      <c r="C175">
        <v>0.31248999</v>
      </c>
      <c r="D175">
        <v>38.451999659999998</v>
      </c>
      <c r="E175">
        <v>0.25053998999999999</v>
      </c>
      <c r="F175">
        <v>37.518001560000002</v>
      </c>
      <c r="G175">
        <v>0.85650002999999997</v>
      </c>
      <c r="H175">
        <v>35.756000520000001</v>
      </c>
      <c r="J175" s="2">
        <f>TREND(Calibration!$A$2:$A$4,Calibration!$B$2:$B$4,C175)</f>
        <v>358.24285279556102</v>
      </c>
      <c r="K175" s="2">
        <f>TREND(Calibration!$A$2:$A$4,Calibration!$C$2:$C$4,E175)</f>
        <v>439.55513558303483</v>
      </c>
      <c r="L175" s="2">
        <f>TREND(Calibration!$A$2:$A$4,Calibration!$D$2:$D$4,G175)</f>
        <v>619.89802121723199</v>
      </c>
    </row>
    <row r="176" spans="1:12" x14ac:dyDescent="0.25">
      <c r="A176">
        <v>870174</v>
      </c>
      <c r="B176">
        <v>14.7329998</v>
      </c>
      <c r="C176">
        <v>0.31319001000000002</v>
      </c>
      <c r="D176">
        <v>38.451999659999998</v>
      </c>
      <c r="E176">
        <v>0.25049000999999999</v>
      </c>
      <c r="F176">
        <v>37.486000060000002</v>
      </c>
      <c r="G176">
        <v>0.84079999000000005</v>
      </c>
      <c r="H176">
        <v>35.734001159999998</v>
      </c>
      <c r="J176" s="2">
        <f>TREND(Calibration!$A$2:$A$4,Calibration!$B$2:$B$4,C176)</f>
        <v>361.33869452259091</v>
      </c>
      <c r="K176" s="2">
        <f>TREND(Calibration!$A$2:$A$4,Calibration!$C$2:$C$4,E176)</f>
        <v>439.16496053818855</v>
      </c>
      <c r="L176" s="2">
        <f>TREND(Calibration!$A$2:$A$4,Calibration!$D$2:$D$4,G176)</f>
        <v>608.77163179746969</v>
      </c>
    </row>
    <row r="177" spans="1:12" x14ac:dyDescent="0.25">
      <c r="A177">
        <v>875084</v>
      </c>
      <c r="B177">
        <v>14.769000050000001</v>
      </c>
      <c r="C177">
        <v>0.31156999000000002</v>
      </c>
      <c r="D177">
        <v>38.458999630000001</v>
      </c>
      <c r="E177">
        <v>0.25064998999999999</v>
      </c>
      <c r="F177">
        <v>37.507999419999997</v>
      </c>
      <c r="G177">
        <v>0.85060000000000002</v>
      </c>
      <c r="H177">
        <v>35.664001460000001</v>
      </c>
      <c r="J177" s="2">
        <f>TREND(Calibration!$A$2:$A$4,Calibration!$B$2:$B$4,C177)</f>
        <v>354.17414848873045</v>
      </c>
      <c r="K177" s="2">
        <f>TREND(Calibration!$A$2:$A$4,Calibration!$C$2:$C$4,E177)</f>
        <v>440.4138641731322</v>
      </c>
      <c r="L177" s="2">
        <f>TREND(Calibration!$A$2:$A$4,Calibration!$D$2:$D$4,G177)</f>
        <v>615.71675598680702</v>
      </c>
    </row>
    <row r="178" spans="1:12" x14ac:dyDescent="0.25">
      <c r="A178">
        <v>880125</v>
      </c>
      <c r="B178">
        <v>14.800999640000001</v>
      </c>
      <c r="C178">
        <v>0.30557001</v>
      </c>
      <c r="D178">
        <v>38.465000150000002</v>
      </c>
      <c r="E178">
        <v>0.25091999999999998</v>
      </c>
      <c r="F178">
        <v>37.472999569999999</v>
      </c>
      <c r="G178">
        <v>0.84890001999999998</v>
      </c>
      <c r="H178">
        <v>35.687000269999999</v>
      </c>
      <c r="J178" s="2">
        <f>TREND(Calibration!$A$2:$A$4,Calibration!$B$2:$B$4,C178)</f>
        <v>327.63920885079938</v>
      </c>
      <c r="K178" s="2">
        <f>TREND(Calibration!$A$2:$A$4,Calibration!$C$2:$C$4,E178)</f>
        <v>442.52173059687971</v>
      </c>
      <c r="L178" s="2">
        <f>TREND(Calibration!$A$2:$A$4,Calibration!$D$2:$D$4,G178)</f>
        <v>614.51200494886018</v>
      </c>
    </row>
    <row r="179" spans="1:12" x14ac:dyDescent="0.25">
      <c r="A179">
        <v>885084</v>
      </c>
      <c r="B179">
        <v>14.847000120000001</v>
      </c>
      <c r="C179">
        <v>0.31600001</v>
      </c>
      <c r="D179">
        <v>38.458999630000001</v>
      </c>
      <c r="E179">
        <v>0.25091999999999998</v>
      </c>
      <c r="F179">
        <v>37.518001560000002</v>
      </c>
      <c r="G179">
        <v>0.85970002000000001</v>
      </c>
      <c r="H179">
        <v>35.763000490000003</v>
      </c>
      <c r="J179" s="2">
        <f>TREND(Calibration!$A$2:$A$4,Calibration!$B$2:$B$4,C179)</f>
        <v>373.76593267714907</v>
      </c>
      <c r="K179" s="2">
        <f>TREND(Calibration!$A$2:$A$4,Calibration!$C$2:$C$4,E179)</f>
        <v>442.52173059687971</v>
      </c>
      <c r="L179" s="2">
        <f>TREND(Calibration!$A$2:$A$4,Calibration!$D$2:$D$4,G179)</f>
        <v>622.16580746996419</v>
      </c>
    </row>
    <row r="180" spans="1:12" x14ac:dyDescent="0.25">
      <c r="A180">
        <v>890084</v>
      </c>
      <c r="B180">
        <v>14.850000380000001</v>
      </c>
      <c r="C180">
        <v>0.30961999000000001</v>
      </c>
      <c r="D180">
        <v>38.437000269999999</v>
      </c>
      <c r="E180">
        <v>0.25064998999999999</v>
      </c>
      <c r="F180">
        <v>37.518001560000002</v>
      </c>
      <c r="G180">
        <v>0.8538</v>
      </c>
      <c r="H180">
        <v>35.763000490000003</v>
      </c>
      <c r="J180" s="2">
        <f>TREND(Calibration!$A$2:$A$4,Calibration!$B$2:$B$4,C180)</f>
        <v>345.55026436012236</v>
      </c>
      <c r="K180" s="2">
        <f>TREND(Calibration!$A$2:$A$4,Calibration!$C$2:$C$4,E180)</f>
        <v>440.4138641731322</v>
      </c>
      <c r="L180" s="2">
        <f>TREND(Calibration!$A$2:$A$4,Calibration!$D$2:$D$4,G180)</f>
        <v>617.98454932639345</v>
      </c>
    </row>
    <row r="181" spans="1:12" x14ac:dyDescent="0.25">
      <c r="A181">
        <v>895084</v>
      </c>
      <c r="B181">
        <v>14.86299992</v>
      </c>
      <c r="C181">
        <v>0.31313999999999997</v>
      </c>
      <c r="D181">
        <v>38.451999659999998</v>
      </c>
      <c r="E181">
        <v>0.25064998999999999</v>
      </c>
      <c r="F181">
        <v>37.555999759999999</v>
      </c>
      <c r="G181">
        <v>0.85600001000000003</v>
      </c>
      <c r="H181">
        <v>35.7820015</v>
      </c>
      <c r="J181" s="2">
        <f>TREND(Calibration!$A$2:$A$4,Calibration!$B$2:$B$4,C181)</f>
        <v>361.11752506347693</v>
      </c>
      <c r="K181" s="2">
        <f>TREND(Calibration!$A$2:$A$4,Calibration!$C$2:$C$4,E181)</f>
        <v>440.4138641731322</v>
      </c>
      <c r="L181" s="2">
        <f>TREND(Calibration!$A$2:$A$4,Calibration!$D$2:$D$4,G181)</f>
        <v>619.5436643342133</v>
      </c>
    </row>
    <row r="182" spans="1:12" x14ac:dyDescent="0.25">
      <c r="A182">
        <v>900179</v>
      </c>
      <c r="B182">
        <v>14.824000359999999</v>
      </c>
      <c r="C182">
        <v>0.30719000000000002</v>
      </c>
      <c r="D182">
        <v>38.4679985</v>
      </c>
      <c r="E182">
        <v>0.25053998999999999</v>
      </c>
      <c r="F182">
        <v>37.51499939</v>
      </c>
      <c r="G182">
        <v>0.85270000000000001</v>
      </c>
      <c r="H182">
        <v>35.687000269999999</v>
      </c>
      <c r="J182" s="2">
        <f>TREND(Calibration!$A$2:$A$4,Calibration!$B$2:$B$4,C182)</f>
        <v>334.80362220951929</v>
      </c>
      <c r="K182" s="2">
        <f>TREND(Calibration!$A$2:$A$4,Calibration!$C$2:$C$4,E182)</f>
        <v>439.55513558303483</v>
      </c>
      <c r="L182" s="2">
        <f>TREND(Calibration!$A$2:$A$4,Calibration!$D$2:$D$4,G182)</f>
        <v>617.20499536591058</v>
      </c>
    </row>
    <row r="183" spans="1:12" x14ac:dyDescent="0.25">
      <c r="A183">
        <v>905085</v>
      </c>
      <c r="B183">
        <v>14.829999920000001</v>
      </c>
      <c r="C183">
        <v>0.31134999000000002</v>
      </c>
      <c r="D183">
        <v>38.439998629999998</v>
      </c>
      <c r="E183">
        <v>0.25060000999999998</v>
      </c>
      <c r="F183">
        <v>37.495998380000003</v>
      </c>
      <c r="G183">
        <v>0.85809999999999997</v>
      </c>
      <c r="H183">
        <v>35.765998840000002</v>
      </c>
      <c r="J183" s="2">
        <f>TREND(Calibration!$A$2:$A$4,Calibration!$B$2:$B$4,C183)</f>
        <v>353.2011974588363</v>
      </c>
      <c r="K183" s="2">
        <f>TREND(Calibration!$A$2:$A$4,Calibration!$C$2:$C$4,E183)</f>
        <v>440.02368912828615</v>
      </c>
      <c r="L183" s="2">
        <f>TREND(Calibration!$A$2:$A$4,Calibration!$D$2:$D$4,G183)</f>
        <v>621.03189662646264</v>
      </c>
    </row>
    <row r="184" spans="1:12" x14ac:dyDescent="0.25">
      <c r="A184">
        <v>910084</v>
      </c>
      <c r="B184">
        <v>14.87300014</v>
      </c>
      <c r="C184">
        <v>0.30897998999999998</v>
      </c>
      <c r="D184">
        <v>38.417999270000003</v>
      </c>
      <c r="E184">
        <v>0.25053998999999999</v>
      </c>
      <c r="F184">
        <v>37.518001560000002</v>
      </c>
      <c r="G184">
        <v>0.86350000000000005</v>
      </c>
      <c r="H184">
        <v>35.784999849999998</v>
      </c>
      <c r="J184" s="2">
        <f>TREND(Calibration!$A$2:$A$4,Calibration!$B$2:$B$4,C184)</f>
        <v>342.71986136406645</v>
      </c>
      <c r="K184" s="2">
        <f>TREND(Calibration!$A$2:$A$4,Calibration!$C$2:$C$4,E184)</f>
        <v>439.55513558303483</v>
      </c>
      <c r="L184" s="2">
        <f>TREND(Calibration!$A$2:$A$4,Calibration!$D$2:$D$4,G184)</f>
        <v>624.85879788701459</v>
      </c>
    </row>
    <row r="185" spans="1:12" x14ac:dyDescent="0.25">
      <c r="A185">
        <v>915084</v>
      </c>
      <c r="B185">
        <v>14.911999700000001</v>
      </c>
      <c r="C185">
        <v>0.31195000000000001</v>
      </c>
      <c r="D185">
        <v>38.458999630000001</v>
      </c>
      <c r="E185">
        <v>0.25060000999999998</v>
      </c>
      <c r="F185">
        <v>37.536998750000002</v>
      </c>
      <c r="G185">
        <v>0.86729997000000003</v>
      </c>
      <c r="H185">
        <v>35.7820015</v>
      </c>
      <c r="J185" s="2">
        <f>TREND(Calibration!$A$2:$A$4,Calibration!$B$2:$B$4,C185)</f>
        <v>355.85474449268554</v>
      </c>
      <c r="K185" s="2">
        <f>TREND(Calibration!$A$2:$A$4,Calibration!$C$2:$C$4,E185)</f>
        <v>440.02368912828615</v>
      </c>
      <c r="L185" s="2">
        <f>TREND(Calibration!$A$2:$A$4,Calibration!$D$2:$D$4,G185)</f>
        <v>627.55178121721087</v>
      </c>
    </row>
    <row r="186" spans="1:12" x14ac:dyDescent="0.25">
      <c r="A186">
        <v>920085</v>
      </c>
      <c r="B186">
        <v>14.930999760000001</v>
      </c>
      <c r="C186">
        <v>0.31217</v>
      </c>
      <c r="D186">
        <v>38.430000309999997</v>
      </c>
      <c r="E186">
        <v>0.25053998999999999</v>
      </c>
      <c r="F186">
        <v>37.546001429999997</v>
      </c>
      <c r="G186">
        <v>0.86080003000000005</v>
      </c>
      <c r="H186">
        <v>35.806999210000001</v>
      </c>
      <c r="J186" s="2">
        <f>TREND(Calibration!$A$2:$A$4,Calibration!$B$2:$B$4,C186)</f>
        <v>356.82769552257969</v>
      </c>
      <c r="K186" s="2">
        <f>TREND(Calibration!$A$2:$A$4,Calibration!$C$2:$C$4,E186)</f>
        <v>439.55513558303483</v>
      </c>
      <c r="L186" s="2">
        <f>TREND(Calibration!$A$2:$A$4,Calibration!$D$2:$D$4,G186)</f>
        <v>622.94536851730118</v>
      </c>
    </row>
    <row r="187" spans="1:12" x14ac:dyDescent="0.25">
      <c r="A187">
        <v>925084</v>
      </c>
      <c r="B187">
        <v>14.97999954</v>
      </c>
      <c r="C187">
        <v>0.31064998999999999</v>
      </c>
      <c r="D187">
        <v>38.445999149999999</v>
      </c>
      <c r="E187">
        <v>0.25060000999999998</v>
      </c>
      <c r="F187">
        <v>37.540000919999997</v>
      </c>
      <c r="G187">
        <v>0.86140000999999999</v>
      </c>
      <c r="H187">
        <v>35.778999329999998</v>
      </c>
      <c r="J187" s="2">
        <f>TREND(Calibration!$A$2:$A$4,Calibration!$B$2:$B$4,C187)</f>
        <v>350.10544418189988</v>
      </c>
      <c r="K187" s="2">
        <f>TREND(Calibration!$A$2:$A$4,Calibration!$C$2:$C$4,E187)</f>
        <v>440.02368912828615</v>
      </c>
      <c r="L187" s="2">
        <f>TREND(Calibration!$A$2:$A$4,Calibration!$D$2:$D$4,G187)</f>
        <v>623.37056559476525</v>
      </c>
    </row>
    <row r="188" spans="1:12" x14ac:dyDescent="0.25">
      <c r="A188">
        <v>930179</v>
      </c>
      <c r="B188">
        <v>14.97000027</v>
      </c>
      <c r="C188">
        <v>0.31</v>
      </c>
      <c r="D188">
        <v>38.439998629999998</v>
      </c>
      <c r="E188">
        <v>0.25064998999999999</v>
      </c>
      <c r="F188">
        <v>37.534000399999996</v>
      </c>
      <c r="G188">
        <v>0.86409997999999999</v>
      </c>
      <c r="H188">
        <v>35.734001159999998</v>
      </c>
      <c r="J188" s="2">
        <f>TREND(Calibration!$A$2:$A$4,Calibration!$B$2:$B$4,C188)</f>
        <v>347.23086036407744</v>
      </c>
      <c r="K188" s="2">
        <f>TREND(Calibration!$A$2:$A$4,Calibration!$C$2:$C$4,E188)</f>
        <v>440.4138641731322</v>
      </c>
      <c r="L188" s="2">
        <f>TREND(Calibration!$A$2:$A$4,Calibration!$D$2:$D$4,G188)</f>
        <v>625.28399496447867</v>
      </c>
    </row>
    <row r="189" spans="1:12" x14ac:dyDescent="0.25">
      <c r="A189">
        <v>935084</v>
      </c>
      <c r="B189">
        <v>14.975999829999999</v>
      </c>
      <c r="C189">
        <v>0.30838000999999998</v>
      </c>
      <c r="D189">
        <v>38.458999630000001</v>
      </c>
      <c r="E189">
        <v>0.25053998999999999</v>
      </c>
      <c r="F189">
        <v>37.499000549999998</v>
      </c>
      <c r="G189">
        <v>0.86839997999999996</v>
      </c>
      <c r="H189">
        <v>35.769001009999997</v>
      </c>
      <c r="J189" s="2">
        <f>TREND(Calibration!$A$2:$A$4,Calibration!$B$2:$B$4,C189)</f>
        <v>340.06644700535753</v>
      </c>
      <c r="K189" s="2">
        <f>TREND(Calibration!$A$2:$A$4,Calibration!$C$2:$C$4,E189)</f>
        <v>439.55513558303483</v>
      </c>
      <c r="L189" s="2">
        <f>TREND(Calibration!$A$2:$A$4,Calibration!$D$2:$D$4,G189)</f>
        <v>628.33134226454786</v>
      </c>
    </row>
    <row r="190" spans="1:12" x14ac:dyDescent="0.25">
      <c r="A190">
        <v>940084</v>
      </c>
      <c r="B190">
        <v>14.930999760000001</v>
      </c>
      <c r="C190">
        <v>0.30968001000000001</v>
      </c>
      <c r="D190">
        <v>38.443000789999999</v>
      </c>
      <c r="E190">
        <v>0.25071000999999998</v>
      </c>
      <c r="F190">
        <v>37.492000580000003</v>
      </c>
      <c r="G190">
        <v>0.86409997999999999</v>
      </c>
      <c r="H190">
        <v>35.798000340000002</v>
      </c>
      <c r="J190" s="2">
        <f>TREND(Calibration!$A$2:$A$4,Calibration!$B$2:$B$4,C190)</f>
        <v>345.81570309109634</v>
      </c>
      <c r="K190" s="2">
        <f>TREND(Calibration!$A$2:$A$4,Calibration!$C$2:$C$4,E190)</f>
        <v>440.88241771838352</v>
      </c>
      <c r="L190" s="2">
        <f>TREND(Calibration!$A$2:$A$4,Calibration!$D$2:$D$4,G190)</f>
        <v>625.28399496447867</v>
      </c>
    </row>
    <row r="191" spans="1:12" x14ac:dyDescent="0.25">
      <c r="A191">
        <v>945084</v>
      </c>
      <c r="B191">
        <v>14.885999679999999</v>
      </c>
      <c r="C191">
        <v>0.31125000000000003</v>
      </c>
      <c r="D191">
        <v>38.445999149999999</v>
      </c>
      <c r="E191">
        <v>0.25060000999999998</v>
      </c>
      <c r="F191">
        <v>37.536998750000002</v>
      </c>
      <c r="G191">
        <v>0.86460000000000004</v>
      </c>
      <c r="H191">
        <v>35.784999849999998</v>
      </c>
      <c r="J191" s="2">
        <f>TREND(Calibration!$A$2:$A$4,Calibration!$B$2:$B$4,C191)</f>
        <v>352.75899121574935</v>
      </c>
      <c r="K191" s="2">
        <f>TREND(Calibration!$A$2:$A$4,Calibration!$C$2:$C$4,E191)</f>
        <v>440.02368912828615</v>
      </c>
      <c r="L191" s="2">
        <f>TREND(Calibration!$A$2:$A$4,Calibration!$D$2:$D$4,G191)</f>
        <v>625.63835184749746</v>
      </c>
    </row>
    <row r="192" spans="1:12" x14ac:dyDescent="0.25">
      <c r="A192">
        <v>950085</v>
      </c>
      <c r="B192">
        <v>14.833999629999999</v>
      </c>
      <c r="C192">
        <v>0.31119001000000002</v>
      </c>
      <c r="D192">
        <v>38.458999630000001</v>
      </c>
      <c r="E192">
        <v>0.25064998999999999</v>
      </c>
      <c r="F192">
        <v>37.479999540000001</v>
      </c>
      <c r="G192">
        <v>0.85650002999999997</v>
      </c>
      <c r="H192">
        <v>35.806999210000001</v>
      </c>
      <c r="J192" s="2">
        <f>TREND(Calibration!$A$2:$A$4,Calibration!$B$2:$B$4,C192)</f>
        <v>352.49368515991591</v>
      </c>
      <c r="K192" s="2">
        <f>TREND(Calibration!$A$2:$A$4,Calibration!$C$2:$C$4,E192)</f>
        <v>440.4138641731322</v>
      </c>
      <c r="L192" s="2">
        <f>TREND(Calibration!$A$2:$A$4,Calibration!$D$2:$D$4,G192)</f>
        <v>619.89802121723199</v>
      </c>
    </row>
    <row r="193" spans="1:12" x14ac:dyDescent="0.25">
      <c r="A193">
        <v>955141</v>
      </c>
      <c r="B193">
        <v>14.77900028</v>
      </c>
      <c r="C193">
        <v>0.30665000999999997</v>
      </c>
      <c r="D193">
        <v>38.480998990000003</v>
      </c>
      <c r="E193">
        <v>0.25071000999999998</v>
      </c>
      <c r="F193">
        <v>37.51499939</v>
      </c>
      <c r="G193">
        <v>0.85759996999999999</v>
      </c>
      <c r="H193">
        <v>35.722000119999997</v>
      </c>
      <c r="J193" s="2">
        <f>TREND(Calibration!$A$2:$A$4,Calibration!$B$2:$B$4,C193)</f>
        <v>332.41551390664358</v>
      </c>
      <c r="K193" s="2">
        <f>TREND(Calibration!$A$2:$A$4,Calibration!$C$2:$C$4,E193)</f>
        <v>440.88241771838352</v>
      </c>
      <c r="L193" s="2">
        <f>TREND(Calibration!$A$2:$A$4,Calibration!$D$2:$D$4,G193)</f>
        <v>620.67753265658962</v>
      </c>
    </row>
    <row r="194" spans="1:12" x14ac:dyDescent="0.25">
      <c r="A194">
        <v>960085</v>
      </c>
      <c r="B194">
        <v>14.772000309999999</v>
      </c>
      <c r="C194">
        <v>0.31097998999999998</v>
      </c>
      <c r="D194">
        <v>38.432998660000003</v>
      </c>
      <c r="E194">
        <v>0.25016000999999999</v>
      </c>
      <c r="F194">
        <v>37.534000399999996</v>
      </c>
      <c r="G194">
        <v>0.85650002999999997</v>
      </c>
      <c r="H194">
        <v>35.715000150000002</v>
      </c>
      <c r="J194" s="2">
        <f>TREND(Calibration!$A$2:$A$4,Calibration!$B$2:$B$4,C194)</f>
        <v>351.56487072674122</v>
      </c>
      <c r="K194" s="2">
        <f>TREND(Calibration!$A$2:$A$4,Calibration!$C$2:$C$4,E194)</f>
        <v>436.58877476789598</v>
      </c>
      <c r="L194" s="2">
        <f>TREND(Calibration!$A$2:$A$4,Calibration!$D$2:$D$4,G194)</f>
        <v>619.89802121723199</v>
      </c>
    </row>
    <row r="195" spans="1:12" x14ac:dyDescent="0.25">
      <c r="A195">
        <v>965087</v>
      </c>
      <c r="B195">
        <v>14.73600006</v>
      </c>
      <c r="C195">
        <v>0.31184000000000001</v>
      </c>
      <c r="D195">
        <v>38.456001280000002</v>
      </c>
      <c r="E195">
        <v>0.25033</v>
      </c>
      <c r="F195">
        <v>37.47000122</v>
      </c>
      <c r="G195">
        <v>0.85000001999999997</v>
      </c>
      <c r="H195">
        <v>35.7179985</v>
      </c>
      <c r="J195" s="2">
        <f>TREND(Calibration!$A$2:$A$4,Calibration!$B$2:$B$4,C195)</f>
        <v>355.36826897773835</v>
      </c>
      <c r="K195" s="2">
        <f>TREND(Calibration!$A$2:$A$4,Calibration!$C$2:$C$4,E195)</f>
        <v>437.91582270453864</v>
      </c>
      <c r="L195" s="2">
        <f>TREND(Calibration!$A$2:$A$4,Calibration!$D$2:$D$4,G195)</f>
        <v>615.29155890934294</v>
      </c>
    </row>
    <row r="196" spans="1:12" x14ac:dyDescent="0.25">
      <c r="A196">
        <v>970084</v>
      </c>
      <c r="B196">
        <v>14.684000019999999</v>
      </c>
      <c r="C196">
        <v>0.30925000000000002</v>
      </c>
      <c r="D196">
        <v>38.451999659999998</v>
      </c>
      <c r="E196">
        <v>0.25022</v>
      </c>
      <c r="F196">
        <v>37.492000580000003</v>
      </c>
      <c r="G196">
        <v>0.84249996999999999</v>
      </c>
      <c r="H196">
        <v>35.715000150000002</v>
      </c>
      <c r="J196" s="2">
        <f>TREND(Calibration!$A$2:$A$4,Calibration!$B$2:$B$4,C196)</f>
        <v>343.91398185307457</v>
      </c>
      <c r="K196" s="2">
        <f>TREND(Calibration!$A$2:$A$4,Calibration!$C$2:$C$4,E196)</f>
        <v>437.05709411444104</v>
      </c>
      <c r="L196" s="2">
        <f>TREND(Calibration!$A$2:$A$4,Calibration!$D$2:$D$4,G196)</f>
        <v>609.97638283541653</v>
      </c>
    </row>
    <row r="197" spans="1:12" x14ac:dyDescent="0.25">
      <c r="A197">
        <v>975084</v>
      </c>
      <c r="B197">
        <v>14.696999549999999</v>
      </c>
      <c r="C197">
        <v>0.30864998999999999</v>
      </c>
      <c r="D197">
        <v>38.5</v>
      </c>
      <c r="E197">
        <v>0.25027000999999999</v>
      </c>
      <c r="F197">
        <v>37.477001190000003</v>
      </c>
      <c r="G197">
        <v>0.84140002999999997</v>
      </c>
      <c r="H197">
        <v>35.730998990000003</v>
      </c>
      <c r="J197" s="2">
        <f>TREND(Calibration!$A$2:$A$4,Calibration!$B$2:$B$4,C197)</f>
        <v>341.26043481922511</v>
      </c>
      <c r="K197" s="2">
        <f>TREND(Calibration!$A$2:$A$4,Calibration!$C$2:$C$4,E197)</f>
        <v>437.44750335799358</v>
      </c>
      <c r="L197" s="2">
        <f>TREND(Calibration!$A$2:$A$4,Calibration!$D$2:$D$4,G197)</f>
        <v>609.19687139605878</v>
      </c>
    </row>
    <row r="198" spans="1:12" x14ac:dyDescent="0.25">
      <c r="A198">
        <v>980085</v>
      </c>
      <c r="B198">
        <v>14.67500019</v>
      </c>
      <c r="C198">
        <v>0.31535000000000002</v>
      </c>
      <c r="D198">
        <v>38.451999659999998</v>
      </c>
      <c r="E198">
        <v>0.25033</v>
      </c>
      <c r="F198">
        <v>37.486000060000002</v>
      </c>
      <c r="G198">
        <v>0.84299999000000003</v>
      </c>
      <c r="H198">
        <v>35.70299911</v>
      </c>
      <c r="J198" s="2">
        <f>TREND(Calibration!$A$2:$A$4,Calibration!$B$2:$B$4,C198)</f>
        <v>370.89126040923293</v>
      </c>
      <c r="K198" s="2">
        <f>TREND(Calibration!$A$2:$A$4,Calibration!$C$2:$C$4,E198)</f>
        <v>437.91582270453864</v>
      </c>
      <c r="L198" s="2">
        <f>TREND(Calibration!$A$2:$A$4,Calibration!$D$2:$D$4,G198)</f>
        <v>610.33073971843521</v>
      </c>
    </row>
    <row r="199" spans="1:12" x14ac:dyDescent="0.25">
      <c r="A199">
        <v>985084</v>
      </c>
      <c r="B199">
        <v>14.6420002</v>
      </c>
      <c r="C199">
        <v>0.31086998999999998</v>
      </c>
      <c r="D199">
        <v>38.5</v>
      </c>
      <c r="E199">
        <v>0.25033</v>
      </c>
      <c r="F199">
        <v>37.488998410000001</v>
      </c>
      <c r="G199">
        <v>0.84460002000000001</v>
      </c>
      <c r="H199">
        <v>35.687000269999999</v>
      </c>
      <c r="J199" s="2">
        <f>TREND(Calibration!$A$2:$A$4,Calibration!$B$2:$B$4,C199)</f>
        <v>351.07839521179426</v>
      </c>
      <c r="K199" s="2">
        <f>TREND(Calibration!$A$2:$A$4,Calibration!$C$2:$C$4,E199)</f>
        <v>437.91582270453864</v>
      </c>
      <c r="L199" s="2">
        <f>TREND(Calibration!$A$2:$A$4,Calibration!$D$2:$D$4,G199)</f>
        <v>611.46465764879099</v>
      </c>
    </row>
    <row r="200" spans="1:12" x14ac:dyDescent="0.25">
      <c r="A200">
        <v>990180</v>
      </c>
      <c r="B200">
        <v>14.63300037</v>
      </c>
      <c r="C200">
        <v>0.30708000000000002</v>
      </c>
      <c r="D200">
        <v>38.478000639999998</v>
      </c>
      <c r="E200">
        <v>0.25033</v>
      </c>
      <c r="F200">
        <v>37.479999540000001</v>
      </c>
      <c r="G200">
        <v>0.84890001999999998</v>
      </c>
      <c r="H200">
        <v>35.741001130000001</v>
      </c>
      <c r="J200" s="2">
        <f>TREND(Calibration!$A$2:$A$4,Calibration!$B$2:$B$4,C200)</f>
        <v>334.3171466945721</v>
      </c>
      <c r="K200" s="2">
        <f>TREND(Calibration!$A$2:$A$4,Calibration!$C$2:$C$4,E200)</f>
        <v>437.91582270453864</v>
      </c>
      <c r="L200" s="2">
        <f>TREND(Calibration!$A$2:$A$4,Calibration!$D$2:$D$4,G200)</f>
        <v>614.51200494886018</v>
      </c>
    </row>
    <row r="201" spans="1:12" x14ac:dyDescent="0.25">
      <c r="A201">
        <v>995171</v>
      </c>
      <c r="B201">
        <v>14.696999549999999</v>
      </c>
      <c r="C201">
        <v>0.30849000999999998</v>
      </c>
      <c r="D201">
        <v>38.456001280000002</v>
      </c>
      <c r="E201">
        <v>0.25027000999999999</v>
      </c>
      <c r="F201">
        <v>37.553001399999999</v>
      </c>
      <c r="G201">
        <v>0.85430002000000005</v>
      </c>
      <c r="H201">
        <v>35.708999630000001</v>
      </c>
      <c r="J201" s="2">
        <f>TREND(Calibration!$A$2:$A$4,Calibration!$B$2:$B$4,C201)</f>
        <v>340.55292252030472</v>
      </c>
      <c r="K201" s="2">
        <f>TREND(Calibration!$A$2:$A$4,Calibration!$C$2:$C$4,E201)</f>
        <v>437.44750335799358</v>
      </c>
      <c r="L201" s="2">
        <f>TREND(Calibration!$A$2:$A$4,Calibration!$D$2:$D$4,G201)</f>
        <v>618.33890620941224</v>
      </c>
    </row>
    <row r="202" spans="1:12" x14ac:dyDescent="0.25">
      <c r="A202">
        <v>1000084</v>
      </c>
      <c r="B202">
        <v>14.743000029999999</v>
      </c>
      <c r="C202">
        <v>0.31167999000000002</v>
      </c>
      <c r="D202">
        <v>38.502998349999999</v>
      </c>
      <c r="E202">
        <v>0.25022</v>
      </c>
      <c r="F202">
        <v>37.518001560000002</v>
      </c>
      <c r="G202">
        <v>0.85699999000000004</v>
      </c>
      <c r="H202">
        <v>35.693000789999999</v>
      </c>
      <c r="J202" s="2">
        <f>TREND(Calibration!$A$2:$A$4,Calibration!$B$2:$B$4,C202)</f>
        <v>354.66062400367764</v>
      </c>
      <c r="K202" s="2">
        <f>TREND(Calibration!$A$2:$A$4,Calibration!$C$2:$C$4,E202)</f>
        <v>437.05709411444104</v>
      </c>
      <c r="L202" s="2">
        <f>TREND(Calibration!$A$2:$A$4,Calibration!$D$2:$D$4,G202)</f>
        <v>620.25233557912566</v>
      </c>
    </row>
    <row r="203" spans="1:12" x14ac:dyDescent="0.25">
      <c r="A203">
        <v>1005084</v>
      </c>
      <c r="B203">
        <v>14.79800034</v>
      </c>
      <c r="C203">
        <v>0.31060000999999998</v>
      </c>
      <c r="D203">
        <v>38.484001159999998</v>
      </c>
      <c r="E203">
        <v>0.25027000999999999</v>
      </c>
      <c r="F203">
        <v>37.488998410000001</v>
      </c>
      <c r="G203">
        <v>0.84729999</v>
      </c>
      <c r="H203">
        <v>35.65499878</v>
      </c>
      <c r="J203" s="2">
        <f>TREND(Calibration!$A$2:$A$4,Calibration!$B$2:$B$4,C203)</f>
        <v>349.88440739792668</v>
      </c>
      <c r="K203" s="2">
        <f>TREND(Calibration!$A$2:$A$4,Calibration!$C$2:$C$4,E203)</f>
        <v>437.44750335799358</v>
      </c>
      <c r="L203" s="2">
        <f>TREND(Calibration!$A$2:$A$4,Calibration!$D$2:$D$4,G203)</f>
        <v>613.3780870185044</v>
      </c>
    </row>
    <row r="204" spans="1:12" x14ac:dyDescent="0.25">
      <c r="A204">
        <v>1010084</v>
      </c>
      <c r="B204">
        <v>14.850000380000001</v>
      </c>
      <c r="C204">
        <v>0.30903000000000003</v>
      </c>
      <c r="D204">
        <v>38.465000150000002</v>
      </c>
      <c r="E204">
        <v>0.25</v>
      </c>
      <c r="F204">
        <v>37.499000549999998</v>
      </c>
      <c r="G204">
        <v>0.85000001999999997</v>
      </c>
      <c r="H204">
        <v>35.680000309999997</v>
      </c>
      <c r="J204" s="2">
        <f>TREND(Calibration!$A$2:$A$4,Calibration!$B$2:$B$4,C204)</f>
        <v>342.9410308231802</v>
      </c>
      <c r="K204" s="2">
        <f>TREND(Calibration!$A$2:$A$4,Calibration!$C$2:$C$4,E204)</f>
        <v>435.33963693424607</v>
      </c>
      <c r="L204" s="2">
        <f>TREND(Calibration!$A$2:$A$4,Calibration!$D$2:$D$4,G204)</f>
        <v>615.29155890934294</v>
      </c>
    </row>
    <row r="205" spans="1:12" x14ac:dyDescent="0.25">
      <c r="A205">
        <v>1015084</v>
      </c>
      <c r="B205">
        <v>14.82699966</v>
      </c>
      <c r="C205">
        <v>0.30961999000000001</v>
      </c>
      <c r="D205">
        <v>38.474998470000003</v>
      </c>
      <c r="E205">
        <v>0.25005999000000001</v>
      </c>
      <c r="F205">
        <v>37.492000580000003</v>
      </c>
      <c r="G205">
        <v>0.84950000000000003</v>
      </c>
      <c r="H205">
        <v>35.632999419999997</v>
      </c>
      <c r="J205" s="2">
        <f>TREND(Calibration!$A$2:$A$4,Calibration!$B$2:$B$4,C205)</f>
        <v>345.55026436012236</v>
      </c>
      <c r="K205" s="2">
        <f>TREND(Calibration!$A$2:$A$4,Calibration!$C$2:$C$4,E205)</f>
        <v>435.80795628079113</v>
      </c>
      <c r="L205" s="2">
        <f>TREND(Calibration!$A$2:$A$4,Calibration!$D$2:$D$4,G205)</f>
        <v>614.93720202632426</v>
      </c>
    </row>
    <row r="206" spans="1:12" x14ac:dyDescent="0.25">
      <c r="A206">
        <v>1020084</v>
      </c>
      <c r="B206">
        <v>14.885999679999999</v>
      </c>
      <c r="C206">
        <v>0.31411001</v>
      </c>
      <c r="D206">
        <v>38.474998470000003</v>
      </c>
      <c r="E206">
        <v>0.25038000999999999</v>
      </c>
      <c r="F206">
        <v>37.492000580000003</v>
      </c>
      <c r="G206">
        <v>0.84950000000000003</v>
      </c>
      <c r="H206">
        <v>35.664001460000001</v>
      </c>
      <c r="J206" s="2">
        <f>TREND(Calibration!$A$2:$A$4,Calibration!$B$2:$B$4,C206)</f>
        <v>365.40739882942125</v>
      </c>
      <c r="K206" s="2">
        <f>TREND(Calibration!$A$2:$A$4,Calibration!$C$2:$C$4,E206)</f>
        <v>438.30623194809118</v>
      </c>
      <c r="L206" s="2">
        <f>TREND(Calibration!$A$2:$A$4,Calibration!$D$2:$D$4,G206)</f>
        <v>614.93720202632426</v>
      </c>
    </row>
    <row r="207" spans="1:12" x14ac:dyDescent="0.25">
      <c r="A207">
        <v>1025086</v>
      </c>
      <c r="B207">
        <v>14.90799999</v>
      </c>
      <c r="C207">
        <v>0.31400001</v>
      </c>
      <c r="D207">
        <v>38.497001650000001</v>
      </c>
      <c r="E207">
        <v>0.24995001</v>
      </c>
      <c r="F207">
        <v>37.477001190000003</v>
      </c>
      <c r="G207">
        <v>0.84460002000000001</v>
      </c>
      <c r="H207">
        <v>35.730998990000003</v>
      </c>
      <c r="J207" s="2">
        <f>TREND(Calibration!$A$2:$A$4,Calibration!$B$2:$B$4,C207)</f>
        <v>364.92092331447407</v>
      </c>
      <c r="K207" s="2">
        <f>TREND(Calibration!$A$2:$A$4,Calibration!$C$2:$C$4,E207)</f>
        <v>434.94938382316445</v>
      </c>
      <c r="L207" s="2">
        <f>TREND(Calibration!$A$2:$A$4,Calibration!$D$2:$D$4,G207)</f>
        <v>611.46465764879099</v>
      </c>
    </row>
    <row r="208" spans="1:12" x14ac:dyDescent="0.25">
      <c r="A208">
        <v>1030084</v>
      </c>
      <c r="B208">
        <v>14.92099953</v>
      </c>
      <c r="C208">
        <v>0.31378999000000002</v>
      </c>
      <c r="D208">
        <v>38.471000670000002</v>
      </c>
      <c r="E208">
        <v>0.24989</v>
      </c>
      <c r="F208">
        <v>37.530998230000002</v>
      </c>
      <c r="G208">
        <v>0.85110003000000001</v>
      </c>
      <c r="H208">
        <v>35.708999630000001</v>
      </c>
      <c r="J208" s="2">
        <f>TREND(Calibration!$A$2:$A$4,Calibration!$B$2:$B$4,C208)</f>
        <v>363.99210888129983</v>
      </c>
      <c r="K208" s="2">
        <f>TREND(Calibration!$A$2:$A$4,Calibration!$C$2:$C$4,E208)</f>
        <v>434.48090834414847</v>
      </c>
      <c r="L208" s="2">
        <f>TREND(Calibration!$A$2:$A$4,Calibration!$D$2:$D$4,G208)</f>
        <v>616.07111995668004</v>
      </c>
    </row>
    <row r="209" spans="1:12" x14ac:dyDescent="0.25">
      <c r="A209">
        <v>1035084</v>
      </c>
      <c r="B209">
        <v>14.89500046</v>
      </c>
      <c r="C209">
        <v>0.31280999999999998</v>
      </c>
      <c r="D209">
        <v>38.462001800000003</v>
      </c>
      <c r="E209">
        <v>0.24995001</v>
      </c>
      <c r="F209">
        <v>37.51499939</v>
      </c>
      <c r="G209">
        <v>0.86029999999999995</v>
      </c>
      <c r="H209">
        <v>35.734001159999998</v>
      </c>
      <c r="J209" s="2">
        <f>TREND(Calibration!$A$2:$A$4,Calibration!$B$2:$B$4,C209)</f>
        <v>359.6580985186356</v>
      </c>
      <c r="K209" s="2">
        <f>TREND(Calibration!$A$2:$A$4,Calibration!$C$2:$C$4,E209)</f>
        <v>434.94938382316445</v>
      </c>
      <c r="L209" s="2">
        <f>TREND(Calibration!$A$2:$A$4,Calibration!$D$2:$D$4,G209)</f>
        <v>622.59100454742816</v>
      </c>
    </row>
    <row r="210" spans="1:12" x14ac:dyDescent="0.25">
      <c r="A210">
        <v>1040084</v>
      </c>
      <c r="B210">
        <v>14.87899971</v>
      </c>
      <c r="C210">
        <v>0.31486999999999998</v>
      </c>
      <c r="D210">
        <v>38.480998990000003</v>
      </c>
      <c r="E210">
        <v>0.24995001</v>
      </c>
      <c r="F210">
        <v>37.518001560000002</v>
      </c>
      <c r="G210">
        <v>0.85540002999999998</v>
      </c>
      <c r="H210">
        <v>35.763000490000003</v>
      </c>
      <c r="J210" s="2">
        <f>TREND(Calibration!$A$2:$A$4,Calibration!$B$2:$B$4,C210)</f>
        <v>368.76845816219088</v>
      </c>
      <c r="K210" s="2">
        <f>TREND(Calibration!$A$2:$A$4,Calibration!$C$2:$C$4,E210)</f>
        <v>434.94938382316445</v>
      </c>
      <c r="L210" s="2">
        <f>TREND(Calibration!$A$2:$A$4,Calibration!$D$2:$D$4,G210)</f>
        <v>619.11846725674911</v>
      </c>
    </row>
    <row r="211" spans="1:12" x14ac:dyDescent="0.25">
      <c r="A211">
        <v>1045084</v>
      </c>
      <c r="B211">
        <v>14.86600018</v>
      </c>
      <c r="C211">
        <v>0.31022</v>
      </c>
      <c r="D211">
        <v>38.465000150000002</v>
      </c>
      <c r="E211">
        <v>0.25</v>
      </c>
      <c r="F211">
        <v>37.518001560000002</v>
      </c>
      <c r="G211">
        <v>0.86240000000000006</v>
      </c>
      <c r="H211">
        <v>35.756000520000001</v>
      </c>
      <c r="J211" s="2">
        <f>TREND(Calibration!$A$2:$A$4,Calibration!$B$2:$B$4,C211)</f>
        <v>348.20381139397159</v>
      </c>
      <c r="K211" s="2">
        <f>TREND(Calibration!$A$2:$A$4,Calibration!$C$2:$C$4,E211)</f>
        <v>435.33963693424607</v>
      </c>
      <c r="L211" s="2">
        <f>TREND(Calibration!$A$2:$A$4,Calibration!$D$2:$D$4,G211)</f>
        <v>624.07924392653183</v>
      </c>
    </row>
    <row r="212" spans="1:12" x14ac:dyDescent="0.25">
      <c r="A212">
        <v>1050175</v>
      </c>
      <c r="B212">
        <v>14.852999690000001</v>
      </c>
      <c r="C212">
        <v>0.31400001</v>
      </c>
      <c r="D212">
        <v>38.521999360000002</v>
      </c>
      <c r="E212">
        <v>0.24995001</v>
      </c>
      <c r="F212">
        <v>37.47000122</v>
      </c>
      <c r="G212">
        <v>0.84299999000000003</v>
      </c>
      <c r="H212">
        <v>35.695999149999999</v>
      </c>
      <c r="J212" s="2">
        <f>TREND(Calibration!$A$2:$A$4,Calibration!$B$2:$B$4,C212)</f>
        <v>364.92092331447407</v>
      </c>
      <c r="K212" s="2">
        <f>TREND(Calibration!$A$2:$A$4,Calibration!$C$2:$C$4,E212)</f>
        <v>434.94938382316445</v>
      </c>
      <c r="L212" s="2">
        <f>TREND(Calibration!$A$2:$A$4,Calibration!$D$2:$D$4,G212)</f>
        <v>610.33073971843521</v>
      </c>
    </row>
    <row r="213" spans="1:12" x14ac:dyDescent="0.25">
      <c r="A213">
        <v>1055084</v>
      </c>
      <c r="B213">
        <v>14.850000380000001</v>
      </c>
      <c r="C213">
        <v>0.30989</v>
      </c>
      <c r="D213">
        <v>38.521999360000002</v>
      </c>
      <c r="E213">
        <v>0.24989</v>
      </c>
      <c r="F213">
        <v>37.466999049999998</v>
      </c>
      <c r="G213">
        <v>0.85650002999999997</v>
      </c>
      <c r="H213">
        <v>35.728000639999998</v>
      </c>
      <c r="J213" s="2">
        <f>TREND(Calibration!$A$2:$A$4,Calibration!$B$2:$B$4,C213)</f>
        <v>346.74438484913026</v>
      </c>
      <c r="K213" s="2">
        <f>TREND(Calibration!$A$2:$A$4,Calibration!$C$2:$C$4,E213)</f>
        <v>434.48090834414847</v>
      </c>
      <c r="L213" s="2">
        <f>TREND(Calibration!$A$2:$A$4,Calibration!$D$2:$D$4,G213)</f>
        <v>619.89802121723199</v>
      </c>
    </row>
    <row r="214" spans="1:12" x14ac:dyDescent="0.25">
      <c r="A214">
        <v>1060084</v>
      </c>
      <c r="B214">
        <v>14.92399979</v>
      </c>
      <c r="C214">
        <v>0.31</v>
      </c>
      <c r="D214">
        <v>38.473999020000001</v>
      </c>
      <c r="E214">
        <v>0.24984001</v>
      </c>
      <c r="F214">
        <v>37.515998840000002</v>
      </c>
      <c r="G214">
        <v>0.86510003000000002</v>
      </c>
      <c r="H214">
        <v>35.7859993</v>
      </c>
      <c r="J214" s="2">
        <f>TREND(Calibration!$A$2:$A$4,Calibration!$B$2:$B$4,C214)</f>
        <v>347.23086036407744</v>
      </c>
      <c r="K214" s="2">
        <f>TREND(Calibration!$A$2:$A$4,Calibration!$C$2:$C$4,E214)</f>
        <v>434.09065523306685</v>
      </c>
      <c r="L214" s="2">
        <f>TREND(Calibration!$A$2:$A$4,Calibration!$D$2:$D$4,G214)</f>
        <v>625.99271581737037</v>
      </c>
    </row>
    <row r="215" spans="1:12" x14ac:dyDescent="0.25">
      <c r="A215">
        <v>1065084</v>
      </c>
      <c r="B215">
        <v>14.946999549999999</v>
      </c>
      <c r="C215">
        <v>0.30968001000000001</v>
      </c>
      <c r="D215">
        <v>38.481998439999998</v>
      </c>
      <c r="E215">
        <v>0.25</v>
      </c>
      <c r="F215">
        <v>37.527999880000003</v>
      </c>
      <c r="G215">
        <v>0.85650002999999997</v>
      </c>
      <c r="H215">
        <v>35.79700089</v>
      </c>
      <c r="J215" s="2">
        <f>TREND(Calibration!$A$2:$A$4,Calibration!$B$2:$B$4,C215)</f>
        <v>345.81570309109634</v>
      </c>
      <c r="K215" s="2">
        <f>TREND(Calibration!$A$2:$A$4,Calibration!$C$2:$C$4,E215)</f>
        <v>435.33963693424607</v>
      </c>
      <c r="L215" s="2">
        <f>TREND(Calibration!$A$2:$A$4,Calibration!$D$2:$D$4,G215)</f>
        <v>619.89802121723199</v>
      </c>
    </row>
    <row r="216" spans="1:12" x14ac:dyDescent="0.25">
      <c r="A216">
        <v>1070085</v>
      </c>
      <c r="B216">
        <v>14.9829998</v>
      </c>
      <c r="C216">
        <v>0.30552000000000001</v>
      </c>
      <c r="D216">
        <v>38.501998899999997</v>
      </c>
      <c r="E216">
        <v>0.24989</v>
      </c>
      <c r="F216">
        <v>37.487998959999999</v>
      </c>
      <c r="G216">
        <v>0.84519999999999995</v>
      </c>
      <c r="H216">
        <v>35.798999790000003</v>
      </c>
      <c r="J216" s="2">
        <f>TREND(Calibration!$A$2:$A$4,Calibration!$B$2:$B$4,C216)</f>
        <v>327.41803939168562</v>
      </c>
      <c r="K216" s="2">
        <f>TREND(Calibration!$A$2:$A$4,Calibration!$C$2:$C$4,E216)</f>
        <v>434.48090834414847</v>
      </c>
      <c r="L216" s="2">
        <f>TREND(Calibration!$A$2:$A$4,Calibration!$D$2:$D$4,G216)</f>
        <v>611.88985472625507</v>
      </c>
    </row>
    <row r="217" spans="1:12" x14ac:dyDescent="0.25">
      <c r="A217">
        <v>1075084</v>
      </c>
      <c r="B217">
        <v>15.022000309999999</v>
      </c>
      <c r="C217">
        <v>0.30957001000000001</v>
      </c>
      <c r="D217">
        <v>38.501998899999997</v>
      </c>
      <c r="E217">
        <v>0.25</v>
      </c>
      <c r="F217">
        <v>37.497001650000001</v>
      </c>
      <c r="G217">
        <v>0.84519999999999995</v>
      </c>
      <c r="H217">
        <v>35.805000309999997</v>
      </c>
      <c r="J217" s="2">
        <f>TREND(Calibration!$A$2:$A$4,Calibration!$B$2:$B$4,C217)</f>
        <v>345.32922757614915</v>
      </c>
      <c r="K217" s="2">
        <f>TREND(Calibration!$A$2:$A$4,Calibration!$C$2:$C$4,E217)</f>
        <v>435.33963693424607</v>
      </c>
      <c r="L217" s="2">
        <f>TREND(Calibration!$A$2:$A$4,Calibration!$D$2:$D$4,G217)</f>
        <v>611.88985472625507</v>
      </c>
    </row>
    <row r="218" spans="1:12" x14ac:dyDescent="0.25">
      <c r="A218">
        <v>1080179</v>
      </c>
      <c r="B218">
        <v>15.079999920000001</v>
      </c>
      <c r="C218">
        <v>0.31470999</v>
      </c>
      <c r="D218">
        <v>38.512001040000001</v>
      </c>
      <c r="E218">
        <v>0.25022</v>
      </c>
      <c r="F218">
        <v>37.556999210000001</v>
      </c>
      <c r="G218">
        <v>0.86029999999999995</v>
      </c>
      <c r="H218">
        <v>35.801998140000002</v>
      </c>
      <c r="J218" s="2">
        <f>TREND(Calibration!$A$2:$A$4,Calibration!$B$2:$B$4,C218)</f>
        <v>368.06081318813017</v>
      </c>
      <c r="K218" s="2">
        <f>TREND(Calibration!$A$2:$A$4,Calibration!$C$2:$C$4,E218)</f>
        <v>437.05709411444104</v>
      </c>
      <c r="L218" s="2">
        <f>TREND(Calibration!$A$2:$A$4,Calibration!$D$2:$D$4,G218)</f>
        <v>622.59100454742816</v>
      </c>
    </row>
    <row r="219" spans="1:12" x14ac:dyDescent="0.25">
      <c r="A219">
        <v>1085084</v>
      </c>
      <c r="B219">
        <v>15.053999900000001</v>
      </c>
      <c r="C219">
        <v>0.31433000999999999</v>
      </c>
      <c r="D219">
        <v>38.478000639999998</v>
      </c>
      <c r="E219">
        <v>0.25033</v>
      </c>
      <c r="F219">
        <v>37.472999569999999</v>
      </c>
      <c r="G219">
        <v>0.85060000000000002</v>
      </c>
      <c r="H219">
        <v>35.771999360000002</v>
      </c>
      <c r="J219" s="2">
        <f>TREND(Calibration!$A$2:$A$4,Calibration!$B$2:$B$4,C219)</f>
        <v>366.3803498593154</v>
      </c>
      <c r="K219" s="2">
        <f>TREND(Calibration!$A$2:$A$4,Calibration!$C$2:$C$4,E219)</f>
        <v>437.91582270453864</v>
      </c>
      <c r="L219" s="2">
        <f>TREND(Calibration!$A$2:$A$4,Calibration!$D$2:$D$4,G219)</f>
        <v>615.71675598680702</v>
      </c>
    </row>
    <row r="220" spans="1:12" x14ac:dyDescent="0.25">
      <c r="A220">
        <v>1090084</v>
      </c>
      <c r="B220">
        <v>15.053999900000001</v>
      </c>
      <c r="C220">
        <v>0.31367999000000002</v>
      </c>
      <c r="D220">
        <v>38.519001009999997</v>
      </c>
      <c r="E220">
        <v>0.25027000999999999</v>
      </c>
      <c r="F220">
        <v>37.472999569999999</v>
      </c>
      <c r="G220">
        <v>0.84619999000000001</v>
      </c>
      <c r="H220">
        <v>35.752998349999999</v>
      </c>
      <c r="J220" s="2">
        <f>TREND(Calibration!$A$2:$A$4,Calibration!$B$2:$B$4,C220)</f>
        <v>363.50563336635264</v>
      </c>
      <c r="K220" s="2">
        <f>TREND(Calibration!$A$2:$A$4,Calibration!$C$2:$C$4,E220)</f>
        <v>437.44750335799358</v>
      </c>
      <c r="L220" s="2">
        <f>TREND(Calibration!$A$2:$A$4,Calibration!$D$2:$D$4,G220)</f>
        <v>612.59853305802164</v>
      </c>
    </row>
    <row r="221" spans="1:12" x14ac:dyDescent="0.25">
      <c r="A221">
        <v>1095086</v>
      </c>
      <c r="B221">
        <v>15.03800011</v>
      </c>
      <c r="C221">
        <v>0.31546000000000002</v>
      </c>
      <c r="D221">
        <v>38.515998840000002</v>
      </c>
      <c r="E221">
        <v>0.25027000999999999</v>
      </c>
      <c r="F221">
        <v>37.499000549999998</v>
      </c>
      <c r="G221">
        <v>0.85219997000000003</v>
      </c>
      <c r="H221">
        <v>35.70299911</v>
      </c>
      <c r="J221" s="2">
        <f>TREND(Calibration!$A$2:$A$4,Calibration!$B$2:$B$4,C221)</f>
        <v>371.37773592418012</v>
      </c>
      <c r="K221" s="2">
        <f>TREND(Calibration!$A$2:$A$4,Calibration!$C$2:$C$4,E221)</f>
        <v>437.44750335799358</v>
      </c>
      <c r="L221" s="2">
        <f>TREND(Calibration!$A$2:$A$4,Calibration!$D$2:$D$4,G221)</f>
        <v>616.85063139603767</v>
      </c>
    </row>
    <row r="222" spans="1:12" x14ac:dyDescent="0.25">
      <c r="A222">
        <v>1100084</v>
      </c>
      <c r="B222">
        <v>15.03800011</v>
      </c>
      <c r="C222">
        <v>0.31302999999999997</v>
      </c>
      <c r="D222">
        <v>38.5</v>
      </c>
      <c r="E222">
        <v>0.25027000999999999</v>
      </c>
      <c r="F222">
        <v>37.495998380000003</v>
      </c>
      <c r="G222">
        <v>0.84079999000000005</v>
      </c>
      <c r="H222">
        <v>35.7179985</v>
      </c>
      <c r="J222" s="2">
        <f>TREND(Calibration!$A$2:$A$4,Calibration!$B$2:$B$4,C222)</f>
        <v>360.63104954852997</v>
      </c>
      <c r="K222" s="2">
        <f>TREND(Calibration!$A$2:$A$4,Calibration!$C$2:$C$4,E222)</f>
        <v>437.44750335799358</v>
      </c>
      <c r="L222" s="2">
        <f>TREND(Calibration!$A$2:$A$4,Calibration!$D$2:$D$4,G222)</f>
        <v>608.77163179746969</v>
      </c>
    </row>
    <row r="223" spans="1:12" x14ac:dyDescent="0.25">
      <c r="A223">
        <v>1105084</v>
      </c>
      <c r="B223">
        <v>15.083999629999999</v>
      </c>
      <c r="C223">
        <v>0.31384000000000001</v>
      </c>
      <c r="D223">
        <v>38.471000670000002</v>
      </c>
      <c r="E223">
        <v>0.25022</v>
      </c>
      <c r="F223">
        <v>37.52099991</v>
      </c>
      <c r="G223">
        <v>0.85699999000000004</v>
      </c>
      <c r="H223">
        <v>35.708999630000001</v>
      </c>
      <c r="J223" s="2">
        <f>TREND(Calibration!$A$2:$A$4,Calibration!$B$2:$B$4,C223)</f>
        <v>364.21327834041335</v>
      </c>
      <c r="K223" s="2">
        <f>TREND(Calibration!$A$2:$A$4,Calibration!$C$2:$C$4,E223)</f>
        <v>437.05709411444104</v>
      </c>
      <c r="L223" s="2">
        <f>TREND(Calibration!$A$2:$A$4,Calibration!$D$2:$D$4,G223)</f>
        <v>620.25233557912566</v>
      </c>
    </row>
    <row r="224" spans="1:12" x14ac:dyDescent="0.25">
      <c r="A224">
        <v>1110087</v>
      </c>
      <c r="B224">
        <v>15.102999690000001</v>
      </c>
      <c r="C224">
        <v>0.31319001000000002</v>
      </c>
      <c r="D224">
        <v>38.499000549999998</v>
      </c>
      <c r="E224">
        <v>0.25038000999999999</v>
      </c>
      <c r="F224">
        <v>37.534999849999998</v>
      </c>
      <c r="G224">
        <v>0.85970002000000001</v>
      </c>
      <c r="H224">
        <v>35.736000060000002</v>
      </c>
      <c r="J224" s="2">
        <f>TREND(Calibration!$A$2:$A$4,Calibration!$B$2:$B$4,C224)</f>
        <v>361.33869452259091</v>
      </c>
      <c r="K224" s="2">
        <f>TREND(Calibration!$A$2:$A$4,Calibration!$C$2:$C$4,E224)</f>
        <v>438.30623194809118</v>
      </c>
      <c r="L224" s="2">
        <f>TREND(Calibration!$A$2:$A$4,Calibration!$D$2:$D$4,G224)</f>
        <v>622.16580746996419</v>
      </c>
    </row>
    <row r="225" spans="1:12" x14ac:dyDescent="0.25">
      <c r="A225">
        <v>1115084</v>
      </c>
      <c r="B225">
        <v>15.06400013</v>
      </c>
      <c r="C225">
        <v>0.31411001</v>
      </c>
      <c r="D225">
        <v>38.512001040000001</v>
      </c>
      <c r="E225">
        <v>0.25027000999999999</v>
      </c>
      <c r="F225">
        <v>37.502998349999999</v>
      </c>
      <c r="G225">
        <v>0.84789996999999995</v>
      </c>
      <c r="H225">
        <v>35.674999239999998</v>
      </c>
      <c r="J225" s="2">
        <f>TREND(Calibration!$A$2:$A$4,Calibration!$B$2:$B$4,C225)</f>
        <v>365.40739882942125</v>
      </c>
      <c r="K225" s="2">
        <f>TREND(Calibration!$A$2:$A$4,Calibration!$C$2:$C$4,E225)</f>
        <v>437.44750335799358</v>
      </c>
      <c r="L225" s="2">
        <f>TREND(Calibration!$A$2:$A$4,Calibration!$D$2:$D$4,G225)</f>
        <v>613.80328409596848</v>
      </c>
    </row>
    <row r="226" spans="1:12" x14ac:dyDescent="0.25">
      <c r="A226">
        <v>1120084</v>
      </c>
      <c r="B226">
        <v>15.04800034</v>
      </c>
      <c r="C226">
        <v>0.31173000000000001</v>
      </c>
      <c r="D226">
        <v>38.52099991</v>
      </c>
      <c r="E226">
        <v>0.25027000999999999</v>
      </c>
      <c r="F226">
        <v>37.493999479999999</v>
      </c>
      <c r="G226">
        <v>0.85000001999999997</v>
      </c>
      <c r="H226">
        <v>35.679000850000001</v>
      </c>
      <c r="J226" s="2">
        <f>TREND(Calibration!$A$2:$A$4,Calibration!$B$2:$B$4,C226)</f>
        <v>354.88179346279139</v>
      </c>
      <c r="K226" s="2">
        <f>TREND(Calibration!$A$2:$A$4,Calibration!$C$2:$C$4,E226)</f>
        <v>437.44750335799358</v>
      </c>
      <c r="L226" s="2">
        <f>TREND(Calibration!$A$2:$A$4,Calibration!$D$2:$D$4,G226)</f>
        <v>615.29155890934294</v>
      </c>
    </row>
    <row r="227" spans="1:12" x14ac:dyDescent="0.25">
      <c r="A227">
        <v>1125084</v>
      </c>
      <c r="B227">
        <v>15.102000240000001</v>
      </c>
      <c r="C227">
        <v>0.31211000999999999</v>
      </c>
      <c r="D227">
        <v>38.560001370000002</v>
      </c>
      <c r="E227">
        <v>0.25033</v>
      </c>
      <c r="F227">
        <v>37.513000490000003</v>
      </c>
      <c r="G227">
        <v>0.84729999</v>
      </c>
      <c r="H227">
        <v>35.683998109999997</v>
      </c>
      <c r="J227" s="2">
        <f>TREND(Calibration!$A$2:$A$4,Calibration!$B$2:$B$4,C227)</f>
        <v>356.56238946674625</v>
      </c>
      <c r="K227" s="2">
        <f>TREND(Calibration!$A$2:$A$4,Calibration!$C$2:$C$4,E227)</f>
        <v>437.91582270453864</v>
      </c>
      <c r="L227" s="2">
        <f>TREND(Calibration!$A$2:$A$4,Calibration!$D$2:$D$4,G227)</f>
        <v>613.3780870185044</v>
      </c>
    </row>
    <row r="228" spans="1:12" x14ac:dyDescent="0.25">
      <c r="A228">
        <v>1130092</v>
      </c>
      <c r="B228">
        <v>15.097999570000001</v>
      </c>
      <c r="C228">
        <v>0.30957001000000001</v>
      </c>
      <c r="D228">
        <v>38.549999239999998</v>
      </c>
      <c r="E228">
        <v>0.25027000999999999</v>
      </c>
      <c r="F228">
        <v>37.501998899999997</v>
      </c>
      <c r="G228">
        <v>0.8538</v>
      </c>
      <c r="H228">
        <v>35.751998899999997</v>
      </c>
      <c r="J228" s="2">
        <f>TREND(Calibration!$A$2:$A$4,Calibration!$B$2:$B$4,C228)</f>
        <v>345.32922757614915</v>
      </c>
      <c r="K228" s="2">
        <f>TREND(Calibration!$A$2:$A$4,Calibration!$C$2:$C$4,E228)</f>
        <v>437.44750335799358</v>
      </c>
      <c r="L228" s="2">
        <f>TREND(Calibration!$A$2:$A$4,Calibration!$D$2:$D$4,G228)</f>
        <v>617.98454932639345</v>
      </c>
    </row>
    <row r="229" spans="1:12" x14ac:dyDescent="0.25">
      <c r="A229">
        <v>1135084</v>
      </c>
      <c r="B229">
        <v>15.102000240000001</v>
      </c>
      <c r="C229">
        <v>0.30957001000000001</v>
      </c>
      <c r="D229">
        <v>38.523998259999999</v>
      </c>
      <c r="E229">
        <v>0.25027000999999999</v>
      </c>
      <c r="F229">
        <v>37.512001040000001</v>
      </c>
      <c r="G229">
        <v>0.85329997999999996</v>
      </c>
      <c r="H229">
        <v>35.792999270000003</v>
      </c>
      <c r="J229" s="2">
        <f>TREND(Calibration!$A$2:$A$4,Calibration!$B$2:$B$4,C229)</f>
        <v>345.32922757614915</v>
      </c>
      <c r="K229" s="2">
        <f>TREND(Calibration!$A$2:$A$4,Calibration!$C$2:$C$4,E229)</f>
        <v>437.44750335799358</v>
      </c>
      <c r="L229" s="2">
        <f>TREND(Calibration!$A$2:$A$4,Calibration!$D$2:$D$4,G229)</f>
        <v>617.63019244337465</v>
      </c>
    </row>
    <row r="230" spans="1:12" x14ac:dyDescent="0.25">
      <c r="A230">
        <v>1140085</v>
      </c>
      <c r="B230">
        <v>15.06000042</v>
      </c>
      <c r="C230">
        <v>0.31248999</v>
      </c>
      <c r="D230">
        <v>38.494998930000001</v>
      </c>
      <c r="E230">
        <v>0.25027000999999999</v>
      </c>
      <c r="F230">
        <v>37.555999759999999</v>
      </c>
      <c r="G230">
        <v>0.86189996999999996</v>
      </c>
      <c r="H230">
        <v>35.752998349999999</v>
      </c>
      <c r="J230" s="2">
        <f>TREND(Calibration!$A$2:$A$4,Calibration!$B$2:$B$4,C230)</f>
        <v>358.24285279556102</v>
      </c>
      <c r="K230" s="2">
        <f>TREND(Calibration!$A$2:$A$4,Calibration!$C$2:$C$4,E230)</f>
        <v>437.44750335799358</v>
      </c>
      <c r="L230" s="2">
        <f>TREND(Calibration!$A$2:$A$4,Calibration!$D$2:$D$4,G230)</f>
        <v>623.72487995665881</v>
      </c>
    </row>
    <row r="231" spans="1:12" x14ac:dyDescent="0.25">
      <c r="A231">
        <v>1145183</v>
      </c>
      <c r="B231">
        <v>15.050999640000001</v>
      </c>
      <c r="C231">
        <v>0.30880999999999997</v>
      </c>
      <c r="D231">
        <v>38.495998380000003</v>
      </c>
      <c r="E231">
        <v>0.25027000999999999</v>
      </c>
      <c r="F231">
        <v>37.5</v>
      </c>
      <c r="G231">
        <v>0.86409997999999999</v>
      </c>
      <c r="H231">
        <v>35.748001100000003</v>
      </c>
      <c r="J231" s="2">
        <f>TREND(Calibration!$A$2:$A$4,Calibration!$B$2:$B$4,C231)</f>
        <v>341.96807979328582</v>
      </c>
      <c r="K231" s="2">
        <f>TREND(Calibration!$A$2:$A$4,Calibration!$C$2:$C$4,E231)</f>
        <v>437.44750335799358</v>
      </c>
      <c r="L231" s="2">
        <f>TREND(Calibration!$A$2:$A$4,Calibration!$D$2:$D$4,G231)</f>
        <v>625.28399496447867</v>
      </c>
    </row>
    <row r="232" spans="1:12" x14ac:dyDescent="0.25">
      <c r="A232">
        <v>1150086</v>
      </c>
      <c r="B232">
        <v>15.088999749999999</v>
      </c>
      <c r="C232">
        <v>0.30968001000000001</v>
      </c>
      <c r="D232">
        <v>38.506999970000003</v>
      </c>
      <c r="E232">
        <v>0.25033</v>
      </c>
      <c r="F232">
        <v>37.536998750000002</v>
      </c>
      <c r="G232">
        <v>0.86570000999999996</v>
      </c>
      <c r="H232">
        <v>35.791000369999999</v>
      </c>
      <c r="J232" s="2">
        <f>TREND(Calibration!$A$2:$A$4,Calibration!$B$2:$B$4,C232)</f>
        <v>345.81570309109634</v>
      </c>
      <c r="K232" s="2">
        <f>TREND(Calibration!$A$2:$A$4,Calibration!$C$2:$C$4,E232)</f>
        <v>437.91582270453864</v>
      </c>
      <c r="L232" s="2">
        <f>TREND(Calibration!$A$2:$A$4,Calibration!$D$2:$D$4,G232)</f>
        <v>626.41791289483444</v>
      </c>
    </row>
    <row r="233" spans="1:12" x14ac:dyDescent="0.25">
      <c r="A233">
        <v>1155085</v>
      </c>
      <c r="B233">
        <v>15.12800026</v>
      </c>
      <c r="C233">
        <v>0.30994999000000001</v>
      </c>
      <c r="D233">
        <v>38.542999270000003</v>
      </c>
      <c r="E233">
        <v>0.25038000999999999</v>
      </c>
      <c r="F233">
        <v>37.542999270000003</v>
      </c>
      <c r="G233">
        <v>0.86890000000000001</v>
      </c>
      <c r="H233">
        <v>35.757999419999997</v>
      </c>
      <c r="J233" s="2">
        <f>TREND(Calibration!$A$2:$A$4,Calibration!$B$2:$B$4,C233)</f>
        <v>347.00969090496392</v>
      </c>
      <c r="K233" s="2">
        <f>TREND(Calibration!$A$2:$A$4,Calibration!$C$2:$C$4,E233)</f>
        <v>438.30623194809118</v>
      </c>
      <c r="L233" s="2">
        <f>TREND(Calibration!$A$2:$A$4,Calibration!$D$2:$D$4,G233)</f>
        <v>628.68569914756665</v>
      </c>
    </row>
    <row r="234" spans="1:12" x14ac:dyDescent="0.25">
      <c r="A234">
        <v>1160185</v>
      </c>
      <c r="B234">
        <v>15.09500027</v>
      </c>
      <c r="C234">
        <v>0.30994999000000001</v>
      </c>
      <c r="D234">
        <v>38.527999880000003</v>
      </c>
      <c r="E234">
        <v>0.25</v>
      </c>
      <c r="F234">
        <v>37.555999759999999</v>
      </c>
      <c r="G234">
        <v>0.87</v>
      </c>
      <c r="H234">
        <v>35.777000430000001</v>
      </c>
      <c r="J234" s="2">
        <f>TREND(Calibration!$A$2:$A$4,Calibration!$B$2:$B$4,C234)</f>
        <v>347.00969090496392</v>
      </c>
      <c r="K234" s="2">
        <f>TREND(Calibration!$A$2:$A$4,Calibration!$C$2:$C$4,E234)</f>
        <v>435.33963693424607</v>
      </c>
      <c r="L234" s="2">
        <f>TREND(Calibration!$A$2:$A$4,Calibration!$D$2:$D$4,G234)</f>
        <v>629.46525310804941</v>
      </c>
    </row>
    <row r="235" spans="1:12" x14ac:dyDescent="0.25">
      <c r="A235">
        <v>1165085</v>
      </c>
      <c r="B235">
        <v>15.036999700000001</v>
      </c>
      <c r="C235">
        <v>0.30961999000000001</v>
      </c>
      <c r="D235">
        <v>38.515998840000002</v>
      </c>
      <c r="E235">
        <v>0.25033</v>
      </c>
      <c r="F235">
        <v>37.54499817</v>
      </c>
      <c r="G235">
        <v>0.86680000999999995</v>
      </c>
      <c r="H235">
        <v>35.776000979999999</v>
      </c>
      <c r="J235" s="2">
        <f>TREND(Calibration!$A$2:$A$4,Calibration!$B$2:$B$4,C235)</f>
        <v>345.55026436012236</v>
      </c>
      <c r="K235" s="2">
        <f>TREND(Calibration!$A$2:$A$4,Calibration!$C$2:$C$4,E235)</f>
        <v>437.91582270453864</v>
      </c>
      <c r="L235" s="2">
        <f>TREND(Calibration!$A$2:$A$4,Calibration!$D$2:$D$4,G235)</f>
        <v>627.1974668553172</v>
      </c>
    </row>
    <row r="236" spans="1:12" x14ac:dyDescent="0.25">
      <c r="A236">
        <v>1170084</v>
      </c>
      <c r="B236">
        <v>15.02099991</v>
      </c>
      <c r="C236">
        <v>0.31097998999999998</v>
      </c>
      <c r="D236">
        <v>38.530998230000002</v>
      </c>
      <c r="E236">
        <v>0.25</v>
      </c>
      <c r="F236">
        <v>37.549999239999998</v>
      </c>
      <c r="G236">
        <v>0.87319999999999998</v>
      </c>
      <c r="H236">
        <v>35.76499939</v>
      </c>
      <c r="J236" s="2">
        <f>TREND(Calibration!$A$2:$A$4,Calibration!$B$2:$B$4,C236)</f>
        <v>351.56487072674122</v>
      </c>
      <c r="K236" s="2">
        <f>TREND(Calibration!$A$2:$A$4,Calibration!$C$2:$C$4,E236)</f>
        <v>435.33963693424607</v>
      </c>
      <c r="L236" s="2">
        <f>TREND(Calibration!$A$2:$A$4,Calibration!$D$2:$D$4,G236)</f>
        <v>631.73304644763573</v>
      </c>
    </row>
    <row r="237" spans="1:12" x14ac:dyDescent="0.25">
      <c r="A237">
        <v>1175084</v>
      </c>
      <c r="B237">
        <v>15.005000109999999</v>
      </c>
      <c r="C237">
        <v>0.31130001000000002</v>
      </c>
      <c r="D237">
        <v>38.537998199999997</v>
      </c>
      <c r="E237">
        <v>0.25027000999999999</v>
      </c>
      <c r="F237">
        <v>37.539001460000001</v>
      </c>
      <c r="G237">
        <v>0.87429999999999997</v>
      </c>
      <c r="H237">
        <v>35.756999970000003</v>
      </c>
      <c r="J237" s="2">
        <f>TREND(Calibration!$A$2:$A$4,Calibration!$B$2:$B$4,C237)</f>
        <v>352.9801606748631</v>
      </c>
      <c r="K237" s="2">
        <f>TREND(Calibration!$A$2:$A$4,Calibration!$C$2:$C$4,E237)</f>
        <v>437.44750335799358</v>
      </c>
      <c r="L237" s="2">
        <f>TREND(Calibration!$A$2:$A$4,Calibration!$D$2:$D$4,G237)</f>
        <v>632.5126004081186</v>
      </c>
    </row>
    <row r="238" spans="1:12" x14ac:dyDescent="0.25">
      <c r="A238">
        <v>1180084</v>
      </c>
      <c r="B238">
        <v>15.114999770000001</v>
      </c>
      <c r="C238">
        <v>0.31259998999999999</v>
      </c>
      <c r="D238">
        <v>38.5320015</v>
      </c>
      <c r="E238">
        <v>0.24995001</v>
      </c>
      <c r="F238">
        <v>37.509998320000001</v>
      </c>
      <c r="G238">
        <v>0.87220001000000003</v>
      </c>
      <c r="H238">
        <v>35.724998470000003</v>
      </c>
      <c r="J238" s="2">
        <f>TREND(Calibration!$A$2:$A$4,Calibration!$B$2:$B$4,C238)</f>
        <v>358.72932831050798</v>
      </c>
      <c r="K238" s="2">
        <f>TREND(Calibration!$A$2:$A$4,Calibration!$C$2:$C$4,E238)</f>
        <v>434.94938382316445</v>
      </c>
      <c r="L238" s="2">
        <f>TREND(Calibration!$A$2:$A$4,Calibration!$D$2:$D$4,G238)</f>
        <v>631.02436811586927</v>
      </c>
    </row>
    <row r="239" spans="1:12" x14ac:dyDescent="0.25">
      <c r="A239">
        <v>1185084</v>
      </c>
      <c r="B239">
        <v>15.170000079999999</v>
      </c>
      <c r="C239">
        <v>0.31248999</v>
      </c>
      <c r="D239">
        <v>38.537998199999997</v>
      </c>
      <c r="E239">
        <v>0.24989</v>
      </c>
      <c r="F239">
        <v>37.526000979999999</v>
      </c>
      <c r="G239">
        <v>0.87650001</v>
      </c>
      <c r="H239">
        <v>35.750999450000002</v>
      </c>
      <c r="J239" s="2">
        <f>TREND(Calibration!$A$2:$A$4,Calibration!$B$2:$B$4,C239)</f>
        <v>358.24285279556102</v>
      </c>
      <c r="K239" s="2">
        <f>TREND(Calibration!$A$2:$A$4,Calibration!$C$2:$C$4,E239)</f>
        <v>434.48090834414847</v>
      </c>
      <c r="L239" s="2">
        <f>TREND(Calibration!$A$2:$A$4,Calibration!$D$2:$D$4,G239)</f>
        <v>634.07171541593846</v>
      </c>
    </row>
    <row r="240" spans="1:12" x14ac:dyDescent="0.25">
      <c r="A240">
        <v>1190173</v>
      </c>
      <c r="B240">
        <v>15.222000120000001</v>
      </c>
      <c r="C240">
        <v>0.31497999999999998</v>
      </c>
      <c r="D240">
        <v>38.569000240000001</v>
      </c>
      <c r="E240">
        <v>0.25</v>
      </c>
      <c r="F240">
        <v>37.52099991</v>
      </c>
      <c r="G240">
        <v>0.87650001</v>
      </c>
      <c r="H240">
        <v>35.799999239999998</v>
      </c>
      <c r="J240" s="2">
        <f>TREND(Calibration!$A$2:$A$4,Calibration!$B$2:$B$4,C240)</f>
        <v>369.25493367713807</v>
      </c>
      <c r="K240" s="2">
        <f>TREND(Calibration!$A$2:$A$4,Calibration!$C$2:$C$4,E240)</f>
        <v>435.33963693424607</v>
      </c>
      <c r="L240" s="2">
        <f>TREND(Calibration!$A$2:$A$4,Calibration!$D$2:$D$4,G240)</f>
        <v>634.07171541593846</v>
      </c>
    </row>
    <row r="241" spans="1:12" x14ac:dyDescent="0.25">
      <c r="A241">
        <v>1195084</v>
      </c>
      <c r="B241">
        <v>15.163999560000001</v>
      </c>
      <c r="C241">
        <v>0.31233000999999999</v>
      </c>
      <c r="D241">
        <v>38.539001460000001</v>
      </c>
      <c r="E241">
        <v>0.25</v>
      </c>
      <c r="F241">
        <v>37.486999509999997</v>
      </c>
      <c r="G241">
        <v>0.86510003000000002</v>
      </c>
      <c r="H241">
        <v>35.771999360000002</v>
      </c>
      <c r="J241" s="2">
        <f>TREND(Calibration!$A$2:$A$4,Calibration!$B$2:$B$4,C241)</f>
        <v>357.53534049664063</v>
      </c>
      <c r="K241" s="2">
        <f>TREND(Calibration!$A$2:$A$4,Calibration!$C$2:$C$4,E241)</f>
        <v>435.33963693424607</v>
      </c>
      <c r="L241" s="2">
        <f>TREND(Calibration!$A$2:$A$4,Calibration!$D$2:$D$4,G241)</f>
        <v>625.99271581737037</v>
      </c>
    </row>
    <row r="242" spans="1:12" x14ac:dyDescent="0.25">
      <c r="A242">
        <v>1200085</v>
      </c>
      <c r="B242">
        <v>15.18999958</v>
      </c>
      <c r="C242">
        <v>0.30957001000000001</v>
      </c>
      <c r="D242">
        <v>38.483001710000003</v>
      </c>
      <c r="E242">
        <v>0.25033</v>
      </c>
      <c r="F242">
        <v>37.534999849999998</v>
      </c>
      <c r="G242">
        <v>0.87319999999999998</v>
      </c>
      <c r="H242">
        <v>35.738998410000001</v>
      </c>
      <c r="J242" s="2">
        <f>TREND(Calibration!$A$2:$A$4,Calibration!$B$2:$B$4,C242)</f>
        <v>345.32922757614915</v>
      </c>
      <c r="K242" s="2">
        <f>TREND(Calibration!$A$2:$A$4,Calibration!$C$2:$C$4,E242)</f>
        <v>437.91582270453864</v>
      </c>
      <c r="L242" s="2">
        <f>TREND(Calibration!$A$2:$A$4,Calibration!$D$2:$D$4,G242)</f>
        <v>631.73304644763573</v>
      </c>
    </row>
    <row r="243" spans="1:12" x14ac:dyDescent="0.25">
      <c r="A243">
        <v>1205084</v>
      </c>
      <c r="B243">
        <v>15.27000046</v>
      </c>
      <c r="C243">
        <v>0.31444000999999999</v>
      </c>
      <c r="D243">
        <v>38.568000789999999</v>
      </c>
      <c r="E243">
        <v>0.25027000999999999</v>
      </c>
      <c r="F243">
        <v>37.5359993</v>
      </c>
      <c r="G243">
        <v>0.86460000000000004</v>
      </c>
      <c r="H243">
        <v>35.765998840000002</v>
      </c>
      <c r="J243" s="2">
        <f>TREND(Calibration!$A$2:$A$4,Calibration!$B$2:$B$4,C243)</f>
        <v>366.86682537426259</v>
      </c>
      <c r="K243" s="2">
        <f>TREND(Calibration!$A$2:$A$4,Calibration!$C$2:$C$4,E243)</f>
        <v>437.44750335799358</v>
      </c>
      <c r="L243" s="2">
        <f>TREND(Calibration!$A$2:$A$4,Calibration!$D$2:$D$4,G243)</f>
        <v>625.63835184749746</v>
      </c>
    </row>
    <row r="244" spans="1:12" x14ac:dyDescent="0.25">
      <c r="A244">
        <v>1210084</v>
      </c>
      <c r="B244">
        <v>15.256999970000001</v>
      </c>
      <c r="C244">
        <v>0.31703000999999997</v>
      </c>
      <c r="D244">
        <v>38.581001280000002</v>
      </c>
      <c r="E244">
        <v>0.25027000999999999</v>
      </c>
      <c r="F244">
        <v>37.52999878</v>
      </c>
      <c r="G244">
        <v>0.86350000000000005</v>
      </c>
      <c r="H244">
        <v>35.70299911</v>
      </c>
      <c r="J244" s="2">
        <f>TREND(Calibration!$A$2:$A$4,Calibration!$B$2:$B$4,C244)</f>
        <v>378.3211124989266</v>
      </c>
      <c r="K244" s="2">
        <f>TREND(Calibration!$A$2:$A$4,Calibration!$C$2:$C$4,E244)</f>
        <v>437.44750335799358</v>
      </c>
      <c r="L244" s="2">
        <f>TREND(Calibration!$A$2:$A$4,Calibration!$D$2:$D$4,G244)</f>
        <v>624.85879788701459</v>
      </c>
    </row>
    <row r="245" spans="1:12" x14ac:dyDescent="0.25">
      <c r="A245">
        <v>1215091</v>
      </c>
      <c r="B245">
        <v>15.18299961</v>
      </c>
      <c r="C245">
        <v>0.31156999000000002</v>
      </c>
      <c r="D245">
        <v>38.603000639999998</v>
      </c>
      <c r="E245">
        <v>0.25053998999999999</v>
      </c>
      <c r="F245">
        <v>37.504001619999997</v>
      </c>
      <c r="G245">
        <v>0.86189996999999996</v>
      </c>
      <c r="H245">
        <v>35.813999180000003</v>
      </c>
      <c r="J245" s="2">
        <f>TREND(Calibration!$A$2:$A$4,Calibration!$B$2:$B$4,C245)</f>
        <v>354.17414848873045</v>
      </c>
      <c r="K245" s="2">
        <f>TREND(Calibration!$A$2:$A$4,Calibration!$C$2:$C$4,E245)</f>
        <v>439.55513558303483</v>
      </c>
      <c r="L245" s="2">
        <f>TREND(Calibration!$A$2:$A$4,Calibration!$D$2:$D$4,G245)</f>
        <v>623.72487995665881</v>
      </c>
    </row>
    <row r="246" spans="1:12" x14ac:dyDescent="0.25">
      <c r="A246">
        <v>1220084</v>
      </c>
      <c r="B246">
        <v>15.123999599999999</v>
      </c>
      <c r="C246">
        <v>0.31264999999999998</v>
      </c>
      <c r="D246">
        <v>38.606998439999998</v>
      </c>
      <c r="E246">
        <v>0.25071000999999998</v>
      </c>
      <c r="F246">
        <v>37.555000309999997</v>
      </c>
      <c r="G246">
        <v>0.87050002999999998</v>
      </c>
      <c r="H246">
        <v>35.833000179999999</v>
      </c>
      <c r="J246" s="2">
        <f>TREND(Calibration!$A$2:$A$4,Calibration!$B$2:$B$4,C246)</f>
        <v>358.95049776962173</v>
      </c>
      <c r="K246" s="2">
        <f>TREND(Calibration!$A$2:$A$4,Calibration!$C$2:$C$4,E246)</f>
        <v>440.88241771838352</v>
      </c>
      <c r="L246" s="2">
        <f>TREND(Calibration!$A$2:$A$4,Calibration!$D$2:$D$4,G246)</f>
        <v>629.81961707792232</v>
      </c>
    </row>
    <row r="247" spans="1:12" x14ac:dyDescent="0.25">
      <c r="A247">
        <v>1225208</v>
      </c>
      <c r="B247">
        <v>15.069000239999999</v>
      </c>
      <c r="C247">
        <v>0.31253998999999999</v>
      </c>
      <c r="D247">
        <v>38.5929985</v>
      </c>
      <c r="E247">
        <v>0.25071000999999998</v>
      </c>
      <c r="F247">
        <v>37.541000369999999</v>
      </c>
      <c r="G247">
        <v>0.86080003000000005</v>
      </c>
      <c r="H247">
        <v>35.849998470000003</v>
      </c>
      <c r="J247" s="2">
        <f>TREND(Calibration!$A$2:$A$4,Calibration!$B$2:$B$4,C247)</f>
        <v>358.4639780296277</v>
      </c>
      <c r="K247" s="2">
        <f>TREND(Calibration!$A$2:$A$4,Calibration!$C$2:$C$4,E247)</f>
        <v>440.88241771838352</v>
      </c>
      <c r="L247" s="2">
        <f>TREND(Calibration!$A$2:$A$4,Calibration!$D$2:$D$4,G247)</f>
        <v>622.94536851730118</v>
      </c>
    </row>
    <row r="248" spans="1:12" x14ac:dyDescent="0.25">
      <c r="A248">
        <v>1230084</v>
      </c>
      <c r="B248">
        <v>15.05200005</v>
      </c>
      <c r="C248">
        <v>0.30875998999999998</v>
      </c>
      <c r="D248">
        <v>38.570999149999999</v>
      </c>
      <c r="E248">
        <v>0.25060000999999998</v>
      </c>
      <c r="F248">
        <v>37.588001249999998</v>
      </c>
      <c r="G248">
        <v>0.85809999999999997</v>
      </c>
      <c r="H248">
        <v>35.768001560000002</v>
      </c>
      <c r="J248" s="2">
        <f>TREND(Calibration!$A$2:$A$4,Calibration!$B$2:$B$4,C248)</f>
        <v>341.74691033417207</v>
      </c>
      <c r="K248" s="2">
        <f>TREND(Calibration!$A$2:$A$4,Calibration!$C$2:$C$4,E248)</f>
        <v>440.02368912828615</v>
      </c>
      <c r="L248" s="2">
        <f>TREND(Calibration!$A$2:$A$4,Calibration!$D$2:$D$4,G248)</f>
        <v>621.03189662646264</v>
      </c>
    </row>
    <row r="249" spans="1:12" x14ac:dyDescent="0.25">
      <c r="A249">
        <v>1235084</v>
      </c>
      <c r="B249">
        <v>15.039999959999999</v>
      </c>
      <c r="C249">
        <v>0.30880999999999997</v>
      </c>
      <c r="D249">
        <v>38.588001249999998</v>
      </c>
      <c r="E249">
        <v>0.25071000999999998</v>
      </c>
      <c r="F249">
        <v>37.54499817</v>
      </c>
      <c r="G249">
        <v>0.86189996999999996</v>
      </c>
      <c r="H249">
        <v>35.728000639999998</v>
      </c>
      <c r="J249" s="2">
        <f>TREND(Calibration!$A$2:$A$4,Calibration!$B$2:$B$4,C249)</f>
        <v>341.96807979328582</v>
      </c>
      <c r="K249" s="2">
        <f>TREND(Calibration!$A$2:$A$4,Calibration!$C$2:$C$4,E249)</f>
        <v>440.88241771838352</v>
      </c>
      <c r="L249" s="2">
        <f>TREND(Calibration!$A$2:$A$4,Calibration!$D$2:$D$4,G249)</f>
        <v>623.72487995665881</v>
      </c>
    </row>
    <row r="250" spans="1:12" x14ac:dyDescent="0.25">
      <c r="A250">
        <v>1240085</v>
      </c>
      <c r="B250">
        <v>15.001000400000001</v>
      </c>
      <c r="C250">
        <v>0.30772999000000001</v>
      </c>
      <c r="D250">
        <v>38.590999600000004</v>
      </c>
      <c r="E250">
        <v>0.25053998999999999</v>
      </c>
      <c r="F250">
        <v>37.539001460000001</v>
      </c>
      <c r="G250">
        <v>0.86570000999999996</v>
      </c>
      <c r="H250">
        <v>35.819999690000003</v>
      </c>
      <c r="J250" s="2">
        <f>TREND(Calibration!$A$2:$A$4,Calibration!$B$2:$B$4,C250)</f>
        <v>337.19173051239454</v>
      </c>
      <c r="K250" s="2">
        <f>TREND(Calibration!$A$2:$A$4,Calibration!$C$2:$C$4,E250)</f>
        <v>439.55513558303483</v>
      </c>
      <c r="L250" s="2">
        <f>TREND(Calibration!$A$2:$A$4,Calibration!$D$2:$D$4,G250)</f>
        <v>626.41791289483444</v>
      </c>
    </row>
    <row r="251" spans="1:12" x14ac:dyDescent="0.25">
      <c r="A251">
        <v>1245084</v>
      </c>
      <c r="B251">
        <v>15.02600002</v>
      </c>
      <c r="C251">
        <v>0.30648999999999998</v>
      </c>
      <c r="D251">
        <v>38.596000670000002</v>
      </c>
      <c r="E251">
        <v>0.25049000999999999</v>
      </c>
      <c r="F251">
        <v>37.553001399999999</v>
      </c>
      <c r="G251">
        <v>0.86460000000000004</v>
      </c>
      <c r="H251">
        <v>35.849998470000003</v>
      </c>
      <c r="J251" s="2">
        <f>TREND(Calibration!$A$2:$A$4,Calibration!$B$2:$B$4,C251)</f>
        <v>331.70786893258287</v>
      </c>
      <c r="K251" s="2">
        <f>TREND(Calibration!$A$2:$A$4,Calibration!$C$2:$C$4,E251)</f>
        <v>439.16496053818855</v>
      </c>
      <c r="L251" s="2">
        <f>TREND(Calibration!$A$2:$A$4,Calibration!$D$2:$D$4,G251)</f>
        <v>625.63835184749746</v>
      </c>
    </row>
    <row r="252" spans="1:12" x14ac:dyDescent="0.25">
      <c r="A252">
        <v>1250084</v>
      </c>
      <c r="B252">
        <v>15.07499981</v>
      </c>
      <c r="C252">
        <v>0.30875998999999998</v>
      </c>
      <c r="D252">
        <v>38.609001159999998</v>
      </c>
      <c r="E252">
        <v>0.25071000999999998</v>
      </c>
      <c r="F252">
        <v>37.588001249999998</v>
      </c>
      <c r="G252">
        <v>0.86510003000000002</v>
      </c>
      <c r="H252">
        <v>35.757999419999997</v>
      </c>
      <c r="J252" s="2">
        <f>TREND(Calibration!$A$2:$A$4,Calibration!$B$2:$B$4,C252)</f>
        <v>341.74691033417207</v>
      </c>
      <c r="K252" s="2">
        <f>TREND(Calibration!$A$2:$A$4,Calibration!$C$2:$C$4,E252)</f>
        <v>440.88241771838352</v>
      </c>
      <c r="L252" s="2">
        <f>TREND(Calibration!$A$2:$A$4,Calibration!$D$2:$D$4,G252)</f>
        <v>625.99271581737037</v>
      </c>
    </row>
    <row r="253" spans="1:12" x14ac:dyDescent="0.25">
      <c r="A253">
        <v>1255084</v>
      </c>
      <c r="B253">
        <v>15.09500027</v>
      </c>
      <c r="C253">
        <v>0.31071000999999998</v>
      </c>
      <c r="D253">
        <v>38.576999659999998</v>
      </c>
      <c r="E253">
        <v>0.25022</v>
      </c>
      <c r="F253">
        <v>37.560001370000002</v>
      </c>
      <c r="G253">
        <v>0.86460000000000004</v>
      </c>
      <c r="H253">
        <v>35.798999790000003</v>
      </c>
      <c r="J253" s="2">
        <f>TREND(Calibration!$A$2:$A$4,Calibration!$B$2:$B$4,C253)</f>
        <v>350.37088291287387</v>
      </c>
      <c r="K253" s="2">
        <f>TREND(Calibration!$A$2:$A$4,Calibration!$C$2:$C$4,E253)</f>
        <v>437.05709411444104</v>
      </c>
      <c r="L253" s="2">
        <f>TREND(Calibration!$A$2:$A$4,Calibration!$D$2:$D$4,G253)</f>
        <v>625.63835184749746</v>
      </c>
    </row>
    <row r="254" spans="1:12" x14ac:dyDescent="0.25">
      <c r="A254">
        <v>1260084</v>
      </c>
      <c r="B254">
        <v>15.149999619999999</v>
      </c>
      <c r="C254">
        <v>0.31053998999999999</v>
      </c>
      <c r="D254">
        <v>38.602001190000003</v>
      </c>
      <c r="E254">
        <v>0.25022</v>
      </c>
      <c r="F254">
        <v>37.562999730000001</v>
      </c>
      <c r="G254">
        <v>0.86140000999999999</v>
      </c>
      <c r="H254">
        <v>35.742000580000003</v>
      </c>
      <c r="J254" s="2">
        <f>TREND(Calibration!$A$2:$A$4,Calibration!$B$2:$B$4,C254)</f>
        <v>349.61896866695292</v>
      </c>
      <c r="K254" s="2">
        <f>TREND(Calibration!$A$2:$A$4,Calibration!$C$2:$C$4,E254)</f>
        <v>437.05709411444104</v>
      </c>
      <c r="L254" s="2">
        <f>TREND(Calibration!$A$2:$A$4,Calibration!$D$2:$D$4,G254)</f>
        <v>623.37056559476525</v>
      </c>
    </row>
    <row r="255" spans="1:12" x14ac:dyDescent="0.25">
      <c r="A255">
        <v>1265190</v>
      </c>
      <c r="B255">
        <v>15.17500019</v>
      </c>
      <c r="C255">
        <v>0.31275999999999998</v>
      </c>
      <c r="D255">
        <v>38.591999049999998</v>
      </c>
      <c r="E255">
        <v>0.25027000999999999</v>
      </c>
      <c r="F255">
        <v>37.494998930000001</v>
      </c>
      <c r="G255">
        <v>0.85430002000000005</v>
      </c>
      <c r="H255">
        <v>35.819000240000001</v>
      </c>
      <c r="J255" s="2">
        <f>TREND(Calibration!$A$2:$A$4,Calibration!$B$2:$B$4,C255)</f>
        <v>359.43697328456869</v>
      </c>
      <c r="K255" s="2">
        <f>TREND(Calibration!$A$2:$A$4,Calibration!$C$2:$C$4,E255)</f>
        <v>437.44750335799358</v>
      </c>
      <c r="L255" s="2">
        <f>TREND(Calibration!$A$2:$A$4,Calibration!$D$2:$D$4,G255)</f>
        <v>618.33890620941224</v>
      </c>
    </row>
    <row r="256" spans="1:12" x14ac:dyDescent="0.25">
      <c r="A256">
        <v>1270091</v>
      </c>
      <c r="B256">
        <v>15.135999679999999</v>
      </c>
      <c r="C256">
        <v>0.31086998999999998</v>
      </c>
      <c r="D256">
        <v>38.623001100000003</v>
      </c>
      <c r="E256">
        <v>0.25022</v>
      </c>
      <c r="F256">
        <v>37.549999239999998</v>
      </c>
      <c r="G256">
        <v>0.85699999000000004</v>
      </c>
      <c r="H256">
        <v>35.874000549999998</v>
      </c>
      <c r="J256" s="2">
        <f>TREND(Calibration!$A$2:$A$4,Calibration!$B$2:$B$4,C256)</f>
        <v>351.07839521179426</v>
      </c>
      <c r="K256" s="2">
        <f>TREND(Calibration!$A$2:$A$4,Calibration!$C$2:$C$4,E256)</f>
        <v>437.05709411444104</v>
      </c>
      <c r="L256" s="2">
        <f>TREND(Calibration!$A$2:$A$4,Calibration!$D$2:$D$4,G256)</f>
        <v>620.25233557912566</v>
      </c>
    </row>
    <row r="257" spans="1:12" x14ac:dyDescent="0.25">
      <c r="A257">
        <v>1275196</v>
      </c>
      <c r="B257">
        <v>15.100000380000001</v>
      </c>
      <c r="C257">
        <v>0.31130001000000002</v>
      </c>
      <c r="D257">
        <v>38.623001100000003</v>
      </c>
      <c r="E257">
        <v>0.25033</v>
      </c>
      <c r="F257">
        <v>37.59500122</v>
      </c>
      <c r="G257">
        <v>0.85809999999999997</v>
      </c>
      <c r="H257">
        <v>35.759998320000001</v>
      </c>
      <c r="J257" s="2">
        <f>TREND(Calibration!$A$2:$A$4,Calibration!$B$2:$B$4,C257)</f>
        <v>352.9801606748631</v>
      </c>
      <c r="K257" s="2">
        <f>TREND(Calibration!$A$2:$A$4,Calibration!$C$2:$C$4,E257)</f>
        <v>437.91582270453864</v>
      </c>
      <c r="L257" s="2">
        <f>TREND(Calibration!$A$2:$A$4,Calibration!$D$2:$D$4,G257)</f>
        <v>621.03189662646264</v>
      </c>
    </row>
    <row r="258" spans="1:12" x14ac:dyDescent="0.25">
      <c r="A258">
        <v>1280085</v>
      </c>
      <c r="B258">
        <v>15.071000099999999</v>
      </c>
      <c r="C258">
        <v>0.31064998999999999</v>
      </c>
      <c r="D258">
        <v>38.625999450000002</v>
      </c>
      <c r="E258">
        <v>0.25022</v>
      </c>
      <c r="F258">
        <v>37.582000729999997</v>
      </c>
      <c r="G258">
        <v>0.85759996999999999</v>
      </c>
      <c r="H258">
        <v>35.772998809999997</v>
      </c>
      <c r="J258" s="2">
        <f>TREND(Calibration!$A$2:$A$4,Calibration!$B$2:$B$4,C258)</f>
        <v>350.10544418189988</v>
      </c>
      <c r="K258" s="2">
        <f>TREND(Calibration!$A$2:$A$4,Calibration!$C$2:$C$4,E258)</f>
        <v>437.05709411444104</v>
      </c>
      <c r="L258" s="2">
        <f>TREND(Calibration!$A$2:$A$4,Calibration!$D$2:$D$4,G258)</f>
        <v>620.67753265658962</v>
      </c>
    </row>
    <row r="259" spans="1:12" x14ac:dyDescent="0.25">
      <c r="A259">
        <v>1285084</v>
      </c>
      <c r="B259">
        <v>15.006999970000001</v>
      </c>
      <c r="C259">
        <v>0.31060000999999998</v>
      </c>
      <c r="D259">
        <v>38.608001710000003</v>
      </c>
      <c r="E259">
        <v>0.25027000999999999</v>
      </c>
      <c r="F259">
        <v>37.542999270000003</v>
      </c>
      <c r="G259">
        <v>0.85540002999999998</v>
      </c>
      <c r="H259">
        <v>35.729999540000001</v>
      </c>
      <c r="J259" s="2">
        <f>TREND(Calibration!$A$2:$A$4,Calibration!$B$2:$B$4,C259)</f>
        <v>349.88440739792668</v>
      </c>
      <c r="K259" s="2">
        <f>TREND(Calibration!$A$2:$A$4,Calibration!$C$2:$C$4,E259)</f>
        <v>437.44750335799358</v>
      </c>
      <c r="L259" s="2">
        <f>TREND(Calibration!$A$2:$A$4,Calibration!$D$2:$D$4,G259)</f>
        <v>619.11846725674911</v>
      </c>
    </row>
    <row r="260" spans="1:12" x14ac:dyDescent="0.25">
      <c r="A260">
        <v>1290084</v>
      </c>
      <c r="B260">
        <v>15.022999759999999</v>
      </c>
      <c r="C260">
        <v>0.30994999000000001</v>
      </c>
      <c r="D260">
        <v>38.605998990000003</v>
      </c>
      <c r="E260">
        <v>0.25022</v>
      </c>
      <c r="F260">
        <v>37.534000399999996</v>
      </c>
      <c r="G260">
        <v>0.86299998</v>
      </c>
      <c r="H260">
        <v>35.751998899999997</v>
      </c>
      <c r="J260" s="2">
        <f>TREND(Calibration!$A$2:$A$4,Calibration!$B$2:$B$4,C260)</f>
        <v>347.00969090496392</v>
      </c>
      <c r="K260" s="2">
        <f>TREND(Calibration!$A$2:$A$4,Calibration!$C$2:$C$4,E260)</f>
        <v>437.05709411444104</v>
      </c>
      <c r="L260" s="2">
        <f>TREND(Calibration!$A$2:$A$4,Calibration!$D$2:$D$4,G260)</f>
        <v>624.50444100399591</v>
      </c>
    </row>
    <row r="261" spans="1:12" x14ac:dyDescent="0.25">
      <c r="A261">
        <v>1295084</v>
      </c>
      <c r="B261">
        <v>15.0909996</v>
      </c>
      <c r="C261">
        <v>0.31130001000000002</v>
      </c>
      <c r="D261">
        <v>38.591999049999998</v>
      </c>
      <c r="E261">
        <v>0.25033</v>
      </c>
      <c r="F261">
        <v>37.540000919999997</v>
      </c>
      <c r="G261">
        <v>0.86460000000000004</v>
      </c>
      <c r="H261">
        <v>35.723999020000001</v>
      </c>
      <c r="J261" s="2">
        <f>TREND(Calibration!$A$2:$A$4,Calibration!$B$2:$B$4,C261)</f>
        <v>352.9801606748631</v>
      </c>
      <c r="K261" s="2">
        <f>TREND(Calibration!$A$2:$A$4,Calibration!$C$2:$C$4,E261)</f>
        <v>437.91582270453864</v>
      </c>
      <c r="L261" s="2">
        <f>TREND(Calibration!$A$2:$A$4,Calibration!$D$2:$D$4,G261)</f>
        <v>625.63835184749746</v>
      </c>
    </row>
    <row r="262" spans="1:12" x14ac:dyDescent="0.25">
      <c r="A262">
        <v>1300084</v>
      </c>
      <c r="B262">
        <v>15.0909996</v>
      </c>
      <c r="C262">
        <v>0.31222000999999999</v>
      </c>
      <c r="D262">
        <v>38.60400009</v>
      </c>
      <c r="E262">
        <v>0.24995001</v>
      </c>
      <c r="F262">
        <v>37.558998109999997</v>
      </c>
      <c r="G262">
        <v>0.86240000000000006</v>
      </c>
      <c r="H262">
        <v>35.745998380000003</v>
      </c>
      <c r="J262" s="2">
        <f>TREND(Calibration!$A$2:$A$4,Calibration!$B$2:$B$4,C262)</f>
        <v>357.04886498169344</v>
      </c>
      <c r="K262" s="2">
        <f>TREND(Calibration!$A$2:$A$4,Calibration!$C$2:$C$4,E262)</f>
        <v>434.94938382316445</v>
      </c>
      <c r="L262" s="2">
        <f>TREND(Calibration!$A$2:$A$4,Calibration!$D$2:$D$4,G262)</f>
        <v>624.07924392653183</v>
      </c>
    </row>
    <row r="263" spans="1:12" x14ac:dyDescent="0.25">
      <c r="A263">
        <v>1305085</v>
      </c>
      <c r="B263">
        <v>15.04599953</v>
      </c>
      <c r="C263">
        <v>0.31417</v>
      </c>
      <c r="D263">
        <v>38.617000580000003</v>
      </c>
      <c r="E263">
        <v>0.25022</v>
      </c>
      <c r="F263">
        <v>37.551998140000002</v>
      </c>
      <c r="G263">
        <v>0.86510003000000002</v>
      </c>
      <c r="H263">
        <v>35.775001529999997</v>
      </c>
      <c r="J263" s="2">
        <f>TREND(Calibration!$A$2:$A$4,Calibration!$B$2:$B$4,C263)</f>
        <v>365.67270488525469</v>
      </c>
      <c r="K263" s="2">
        <f>TREND(Calibration!$A$2:$A$4,Calibration!$C$2:$C$4,E263)</f>
        <v>437.05709411444104</v>
      </c>
      <c r="L263" s="2">
        <f>TREND(Calibration!$A$2:$A$4,Calibration!$D$2:$D$4,G263)</f>
        <v>625.99271581737037</v>
      </c>
    </row>
    <row r="264" spans="1:12" x14ac:dyDescent="0.25">
      <c r="A264">
        <v>1310191</v>
      </c>
      <c r="B264">
        <v>15.019000050000001</v>
      </c>
      <c r="C264">
        <v>0.31497999999999998</v>
      </c>
      <c r="D264">
        <v>38.638000490000003</v>
      </c>
      <c r="E264">
        <v>0.24995001</v>
      </c>
      <c r="F264">
        <v>37.515998840000002</v>
      </c>
      <c r="G264">
        <v>0.86240000000000006</v>
      </c>
      <c r="H264">
        <v>35.813999180000003</v>
      </c>
      <c r="J264" s="2">
        <f>TREND(Calibration!$A$2:$A$4,Calibration!$B$2:$B$4,C264)</f>
        <v>369.25493367713807</v>
      </c>
      <c r="K264" s="2">
        <f>TREND(Calibration!$A$2:$A$4,Calibration!$C$2:$C$4,E264)</f>
        <v>434.94938382316445</v>
      </c>
      <c r="L264" s="2">
        <f>TREND(Calibration!$A$2:$A$4,Calibration!$D$2:$D$4,G264)</f>
        <v>624.07924392653183</v>
      </c>
    </row>
    <row r="265" spans="1:12" x14ac:dyDescent="0.25">
      <c r="A265">
        <v>1315085</v>
      </c>
      <c r="B265">
        <v>14.98400021</v>
      </c>
      <c r="C265">
        <v>0.31406000000000001</v>
      </c>
      <c r="D265">
        <v>38.60400009</v>
      </c>
      <c r="E265">
        <v>0.24989</v>
      </c>
      <c r="F265">
        <v>37.52099991</v>
      </c>
      <c r="G265">
        <v>0.85270000000000001</v>
      </c>
      <c r="H265">
        <v>35.825000760000002</v>
      </c>
      <c r="J265" s="2">
        <f>TREND(Calibration!$A$2:$A$4,Calibration!$B$2:$B$4,C265)</f>
        <v>365.18622937030773</v>
      </c>
      <c r="K265" s="2">
        <f>TREND(Calibration!$A$2:$A$4,Calibration!$C$2:$C$4,E265)</f>
        <v>434.48090834414847</v>
      </c>
      <c r="L265" s="2">
        <f>TREND(Calibration!$A$2:$A$4,Calibration!$D$2:$D$4,G265)</f>
        <v>617.20499536591058</v>
      </c>
    </row>
    <row r="266" spans="1:12" x14ac:dyDescent="0.25">
      <c r="A266">
        <v>1320190</v>
      </c>
      <c r="B266">
        <v>15.010000229999999</v>
      </c>
      <c r="C266">
        <v>0.30838000999999998</v>
      </c>
      <c r="D266">
        <v>38.648998259999999</v>
      </c>
      <c r="E266">
        <v>0.25</v>
      </c>
      <c r="F266">
        <v>37.505001069999999</v>
      </c>
      <c r="G266">
        <v>0.86029999999999995</v>
      </c>
      <c r="H266">
        <v>35.825000760000002</v>
      </c>
      <c r="J266" s="2">
        <f>TREND(Calibration!$A$2:$A$4,Calibration!$B$2:$B$4,C266)</f>
        <v>340.06644700535753</v>
      </c>
      <c r="K266" s="2">
        <f>TREND(Calibration!$A$2:$A$4,Calibration!$C$2:$C$4,E266)</f>
        <v>435.33963693424607</v>
      </c>
      <c r="L266" s="2">
        <f>TREND(Calibration!$A$2:$A$4,Calibration!$D$2:$D$4,G266)</f>
        <v>622.59100454742816</v>
      </c>
    </row>
    <row r="267" spans="1:12" x14ac:dyDescent="0.25">
      <c r="A267">
        <v>1325085</v>
      </c>
      <c r="B267">
        <v>15.0909996</v>
      </c>
      <c r="C267">
        <v>0.31437999</v>
      </c>
      <c r="D267">
        <v>38.638000490000003</v>
      </c>
      <c r="E267">
        <v>0.24989</v>
      </c>
      <c r="F267">
        <v>37.591999049999998</v>
      </c>
      <c r="G267">
        <v>0.86570000999999996</v>
      </c>
      <c r="H267">
        <v>35.737998959999999</v>
      </c>
      <c r="J267" s="2">
        <f>TREND(Calibration!$A$2:$A$4,Calibration!$B$2:$B$4,C267)</f>
        <v>366.60138664328883</v>
      </c>
      <c r="K267" s="2">
        <f>TREND(Calibration!$A$2:$A$4,Calibration!$C$2:$C$4,E267)</f>
        <v>434.48090834414847</v>
      </c>
      <c r="L267" s="2">
        <f>TREND(Calibration!$A$2:$A$4,Calibration!$D$2:$D$4,G267)</f>
        <v>626.41791289483444</v>
      </c>
    </row>
    <row r="268" spans="1:12" x14ac:dyDescent="0.25">
      <c r="A268">
        <v>1330182</v>
      </c>
      <c r="B268">
        <v>15.07800007</v>
      </c>
      <c r="C268">
        <v>0.30914000000000003</v>
      </c>
      <c r="D268">
        <v>38.608001710000003</v>
      </c>
      <c r="E268">
        <v>0.24995001</v>
      </c>
      <c r="F268">
        <v>37.548999790000003</v>
      </c>
      <c r="G268">
        <v>0.86890000000000001</v>
      </c>
      <c r="H268">
        <v>35.775001529999997</v>
      </c>
      <c r="J268" s="2">
        <f>TREND(Calibration!$A$2:$A$4,Calibration!$B$2:$B$4,C268)</f>
        <v>343.42750633812739</v>
      </c>
      <c r="K268" s="2">
        <f>TREND(Calibration!$A$2:$A$4,Calibration!$C$2:$C$4,E268)</f>
        <v>434.94938382316445</v>
      </c>
      <c r="L268" s="2">
        <f>TREND(Calibration!$A$2:$A$4,Calibration!$D$2:$D$4,G268)</f>
        <v>628.68569914756665</v>
      </c>
    </row>
    <row r="269" spans="1:12" x14ac:dyDescent="0.25">
      <c r="A269">
        <v>1335085</v>
      </c>
      <c r="B269">
        <v>15.06499958</v>
      </c>
      <c r="C269">
        <v>0.31222000999999999</v>
      </c>
      <c r="D269">
        <v>38.611000060000002</v>
      </c>
      <c r="E269">
        <v>0.24995001</v>
      </c>
      <c r="F269">
        <v>37.564998629999998</v>
      </c>
      <c r="G269">
        <v>0.86729997000000003</v>
      </c>
      <c r="H269">
        <v>35.762001040000001</v>
      </c>
      <c r="J269" s="2">
        <f>TREND(Calibration!$A$2:$A$4,Calibration!$B$2:$B$4,C269)</f>
        <v>357.04886498169344</v>
      </c>
      <c r="K269" s="2">
        <f>TREND(Calibration!$A$2:$A$4,Calibration!$C$2:$C$4,E269)</f>
        <v>434.94938382316445</v>
      </c>
      <c r="L269" s="2">
        <f>TREND(Calibration!$A$2:$A$4,Calibration!$D$2:$D$4,G269)</f>
        <v>627.55178121721087</v>
      </c>
    </row>
    <row r="270" spans="1:12" x14ac:dyDescent="0.25">
      <c r="A270">
        <v>1340084</v>
      </c>
      <c r="B270">
        <v>15.10999966</v>
      </c>
      <c r="C270">
        <v>0.31308001000000002</v>
      </c>
      <c r="D270">
        <v>38.638000490000003</v>
      </c>
      <c r="E270">
        <v>0.25005999000000001</v>
      </c>
      <c r="F270">
        <v>37.527999880000003</v>
      </c>
      <c r="G270">
        <v>0.85759996999999999</v>
      </c>
      <c r="H270">
        <v>35.754001619999997</v>
      </c>
      <c r="J270" s="2">
        <f>TREND(Calibration!$A$2:$A$4,Calibration!$B$2:$B$4,C270)</f>
        <v>360.85221900764373</v>
      </c>
      <c r="K270" s="2">
        <f>TREND(Calibration!$A$2:$A$4,Calibration!$C$2:$C$4,E270)</f>
        <v>435.80795628079113</v>
      </c>
      <c r="L270" s="2">
        <f>TREND(Calibration!$A$2:$A$4,Calibration!$D$2:$D$4,G270)</f>
        <v>620.67753265658962</v>
      </c>
    </row>
    <row r="271" spans="1:12" x14ac:dyDescent="0.25">
      <c r="A271">
        <v>1345084</v>
      </c>
      <c r="B271">
        <v>15.14599991</v>
      </c>
      <c r="C271">
        <v>0.31226999</v>
      </c>
      <c r="D271">
        <v>38.603000639999998</v>
      </c>
      <c r="E271">
        <v>0.24984001</v>
      </c>
      <c r="F271">
        <v>37.541000369999999</v>
      </c>
      <c r="G271">
        <v>0.85869998000000003</v>
      </c>
      <c r="H271">
        <v>35.82400131</v>
      </c>
      <c r="J271" s="2">
        <f>TREND(Calibration!$A$2:$A$4,Calibration!$B$2:$B$4,C271)</f>
        <v>357.26990176566665</v>
      </c>
      <c r="K271" s="2">
        <f>TREND(Calibration!$A$2:$A$4,Calibration!$C$2:$C$4,E271)</f>
        <v>434.09065523306685</v>
      </c>
      <c r="L271" s="2">
        <f>TREND(Calibration!$A$2:$A$4,Calibration!$D$2:$D$4,G271)</f>
        <v>621.45709370392672</v>
      </c>
    </row>
    <row r="272" spans="1:12" x14ac:dyDescent="0.25">
      <c r="A272">
        <v>1350092</v>
      </c>
      <c r="B272">
        <v>15.08699989</v>
      </c>
      <c r="C272">
        <v>0.31253998999999999</v>
      </c>
      <c r="D272">
        <v>38.625999450000002</v>
      </c>
      <c r="E272">
        <v>0.24989</v>
      </c>
      <c r="F272">
        <v>37.537998199999997</v>
      </c>
      <c r="G272">
        <v>0.86409997999999999</v>
      </c>
      <c r="H272">
        <v>35.854999540000001</v>
      </c>
      <c r="J272" s="2">
        <f>TREND(Calibration!$A$2:$A$4,Calibration!$B$2:$B$4,C272)</f>
        <v>358.4639780296277</v>
      </c>
      <c r="K272" s="2">
        <f>TREND(Calibration!$A$2:$A$4,Calibration!$C$2:$C$4,E272)</f>
        <v>434.48090834414847</v>
      </c>
      <c r="L272" s="2">
        <f>TREND(Calibration!$A$2:$A$4,Calibration!$D$2:$D$4,G272)</f>
        <v>625.28399496447867</v>
      </c>
    </row>
    <row r="273" spans="1:12" x14ac:dyDescent="0.25">
      <c r="A273">
        <v>1355089</v>
      </c>
      <c r="B273">
        <v>15.05500031</v>
      </c>
      <c r="C273">
        <v>0.31406000000000001</v>
      </c>
      <c r="D273">
        <v>38.612998959999999</v>
      </c>
      <c r="E273">
        <v>0.25</v>
      </c>
      <c r="F273">
        <v>37.573001859999998</v>
      </c>
      <c r="G273">
        <v>0.87</v>
      </c>
      <c r="H273">
        <v>35.877998349999999</v>
      </c>
      <c r="J273" s="2">
        <f>TREND(Calibration!$A$2:$A$4,Calibration!$B$2:$B$4,C273)</f>
        <v>365.18622937030773</v>
      </c>
      <c r="K273" s="2">
        <f>TREND(Calibration!$A$2:$A$4,Calibration!$C$2:$C$4,E273)</f>
        <v>435.33963693424607</v>
      </c>
      <c r="L273" s="2">
        <f>TREND(Calibration!$A$2:$A$4,Calibration!$D$2:$D$4,G273)</f>
        <v>629.46525310804941</v>
      </c>
    </row>
    <row r="274" spans="1:12" x14ac:dyDescent="0.25">
      <c r="A274">
        <v>1360178</v>
      </c>
      <c r="B274">
        <v>15</v>
      </c>
      <c r="C274">
        <v>0.31060000999999998</v>
      </c>
      <c r="D274">
        <v>38.676998140000002</v>
      </c>
      <c r="E274">
        <v>0.24995001</v>
      </c>
      <c r="F274">
        <v>37.516998289999997</v>
      </c>
      <c r="G274">
        <v>0.85919999999999996</v>
      </c>
      <c r="H274">
        <v>35.821998600000001</v>
      </c>
      <c r="J274" s="2">
        <f>TREND(Calibration!$A$2:$A$4,Calibration!$B$2:$B$4,C274)</f>
        <v>349.88440739792668</v>
      </c>
      <c r="K274" s="2">
        <f>TREND(Calibration!$A$2:$A$4,Calibration!$C$2:$C$4,E274)</f>
        <v>434.94938382316445</v>
      </c>
      <c r="L274" s="2">
        <f>TREND(Calibration!$A$2:$A$4,Calibration!$D$2:$D$4,G274)</f>
        <v>621.8114505869454</v>
      </c>
    </row>
    <row r="275" spans="1:12" x14ac:dyDescent="0.25">
      <c r="A275">
        <v>1365085</v>
      </c>
      <c r="B275">
        <v>15.036000250000001</v>
      </c>
      <c r="C275">
        <v>0.31152001000000001</v>
      </c>
      <c r="D275">
        <v>38.626998899999997</v>
      </c>
      <c r="E275">
        <v>0.25027000999999999</v>
      </c>
      <c r="F275">
        <v>37.542999270000003</v>
      </c>
      <c r="G275">
        <v>0.86460000000000004</v>
      </c>
      <c r="H275">
        <v>35.869998930000001</v>
      </c>
      <c r="J275" s="2">
        <f>TREND(Calibration!$A$2:$A$4,Calibration!$B$2:$B$4,C275)</f>
        <v>353.95311170475725</v>
      </c>
      <c r="K275" s="2">
        <f>TREND(Calibration!$A$2:$A$4,Calibration!$C$2:$C$4,E275)</f>
        <v>437.44750335799358</v>
      </c>
      <c r="L275" s="2">
        <f>TREND(Calibration!$A$2:$A$4,Calibration!$D$2:$D$4,G275)</f>
        <v>625.63835184749746</v>
      </c>
    </row>
    <row r="276" spans="1:12" x14ac:dyDescent="0.25">
      <c r="A276">
        <v>1370084</v>
      </c>
      <c r="B276">
        <v>15.074000359999999</v>
      </c>
      <c r="C276">
        <v>0.30832999999999999</v>
      </c>
      <c r="D276">
        <v>38.631999970000003</v>
      </c>
      <c r="E276">
        <v>0.25027000999999999</v>
      </c>
      <c r="F276">
        <v>37.560001370000002</v>
      </c>
      <c r="G276">
        <v>0.86240000000000006</v>
      </c>
      <c r="H276">
        <v>35.900001529999997</v>
      </c>
      <c r="J276" s="2">
        <f>TREND(Calibration!$A$2:$A$4,Calibration!$B$2:$B$4,C276)</f>
        <v>339.84527754624378</v>
      </c>
      <c r="K276" s="2">
        <f>TREND(Calibration!$A$2:$A$4,Calibration!$C$2:$C$4,E276)</f>
        <v>437.44750335799358</v>
      </c>
      <c r="L276" s="2">
        <f>TREND(Calibration!$A$2:$A$4,Calibration!$D$2:$D$4,G276)</f>
        <v>624.07924392653183</v>
      </c>
    </row>
    <row r="277" spans="1:12" x14ac:dyDescent="0.25">
      <c r="A277">
        <v>1375246</v>
      </c>
      <c r="B277">
        <v>15.14299965</v>
      </c>
      <c r="C277">
        <v>0.31119001000000002</v>
      </c>
      <c r="D277">
        <v>38.625999450000002</v>
      </c>
      <c r="E277">
        <v>0.24995001</v>
      </c>
      <c r="F277">
        <v>37.59500122</v>
      </c>
      <c r="G277">
        <v>0.86029999999999995</v>
      </c>
      <c r="H277">
        <v>35.893001560000002</v>
      </c>
      <c r="J277" s="2">
        <f>TREND(Calibration!$A$2:$A$4,Calibration!$B$2:$B$4,C277)</f>
        <v>352.49368515991591</v>
      </c>
      <c r="K277" s="2">
        <f>TREND(Calibration!$A$2:$A$4,Calibration!$C$2:$C$4,E277)</f>
        <v>434.94938382316445</v>
      </c>
      <c r="L277" s="2">
        <f>TREND(Calibration!$A$2:$A$4,Calibration!$D$2:$D$4,G277)</f>
        <v>622.59100454742816</v>
      </c>
    </row>
    <row r="278" spans="1:12" x14ac:dyDescent="0.25">
      <c r="A278">
        <v>1380084</v>
      </c>
      <c r="B278">
        <v>15.164999959999999</v>
      </c>
      <c r="C278">
        <v>0.31275999999999998</v>
      </c>
      <c r="D278">
        <v>38.631999970000003</v>
      </c>
      <c r="E278">
        <v>0.25027000999999999</v>
      </c>
      <c r="F278">
        <v>37.556999210000001</v>
      </c>
      <c r="G278">
        <v>0.85869998000000003</v>
      </c>
      <c r="H278">
        <v>35.896999360000002</v>
      </c>
      <c r="J278" s="2">
        <f>TREND(Calibration!$A$2:$A$4,Calibration!$B$2:$B$4,C278)</f>
        <v>359.43697328456869</v>
      </c>
      <c r="K278" s="2">
        <f>TREND(Calibration!$A$2:$A$4,Calibration!$C$2:$C$4,E278)</f>
        <v>437.44750335799358</v>
      </c>
      <c r="L278" s="2">
        <f>TREND(Calibration!$A$2:$A$4,Calibration!$D$2:$D$4,G278)</f>
        <v>621.45709370392672</v>
      </c>
    </row>
    <row r="279" spans="1:12" x14ac:dyDescent="0.25">
      <c r="A279">
        <v>1385089</v>
      </c>
      <c r="B279">
        <v>15.178000450000001</v>
      </c>
      <c r="C279">
        <v>0.31233000999999999</v>
      </c>
      <c r="D279">
        <v>38.638000490000003</v>
      </c>
      <c r="E279">
        <v>0.24995001</v>
      </c>
      <c r="F279">
        <v>37.619998930000001</v>
      </c>
      <c r="G279">
        <v>0.86140000999999999</v>
      </c>
      <c r="H279">
        <v>35.848999020000001</v>
      </c>
      <c r="J279" s="2">
        <f>TREND(Calibration!$A$2:$A$4,Calibration!$B$2:$B$4,C279)</f>
        <v>357.53534049664063</v>
      </c>
      <c r="K279" s="2">
        <f>TREND(Calibration!$A$2:$A$4,Calibration!$C$2:$C$4,E279)</f>
        <v>434.94938382316445</v>
      </c>
      <c r="L279" s="2">
        <f>TREND(Calibration!$A$2:$A$4,Calibration!$D$2:$D$4,G279)</f>
        <v>623.37056559476525</v>
      </c>
    </row>
    <row r="280" spans="1:12" x14ac:dyDescent="0.25">
      <c r="A280">
        <v>1390180</v>
      </c>
      <c r="B280">
        <v>15.152000429999999</v>
      </c>
      <c r="C280">
        <v>0.31217</v>
      </c>
      <c r="D280">
        <v>38.61000061</v>
      </c>
      <c r="E280">
        <v>0.25027000999999999</v>
      </c>
      <c r="F280">
        <v>37.556999210000001</v>
      </c>
      <c r="G280">
        <v>0.86140000999999999</v>
      </c>
      <c r="H280">
        <v>35.854999540000001</v>
      </c>
      <c r="J280" s="2">
        <f>TREND(Calibration!$A$2:$A$4,Calibration!$B$2:$B$4,C280)</f>
        <v>356.82769552257969</v>
      </c>
      <c r="K280" s="2">
        <f>TREND(Calibration!$A$2:$A$4,Calibration!$C$2:$C$4,E280)</f>
        <v>437.44750335799358</v>
      </c>
      <c r="L280" s="2">
        <f>TREND(Calibration!$A$2:$A$4,Calibration!$D$2:$D$4,G280)</f>
        <v>623.37056559476525</v>
      </c>
    </row>
    <row r="281" spans="1:12" x14ac:dyDescent="0.25">
      <c r="A281">
        <v>1395085</v>
      </c>
      <c r="B281">
        <v>15.10400009</v>
      </c>
      <c r="C281">
        <v>0.31049000999999998</v>
      </c>
      <c r="D281">
        <v>38.625999450000002</v>
      </c>
      <c r="E281">
        <v>0.25027000999999999</v>
      </c>
      <c r="F281">
        <v>37.515998840000002</v>
      </c>
      <c r="G281">
        <v>0.84409999999999996</v>
      </c>
      <c r="H281">
        <v>35.881000520000001</v>
      </c>
      <c r="J281" s="2">
        <f>TREND(Calibration!$A$2:$A$4,Calibration!$B$2:$B$4,C281)</f>
        <v>349.39793188297949</v>
      </c>
      <c r="K281" s="2">
        <f>TREND(Calibration!$A$2:$A$4,Calibration!$C$2:$C$4,E281)</f>
        <v>437.44750335799358</v>
      </c>
      <c r="L281" s="2">
        <f>TREND(Calibration!$A$2:$A$4,Calibration!$D$2:$D$4,G281)</f>
        <v>611.11030076577219</v>
      </c>
    </row>
    <row r="282" spans="1:12" x14ac:dyDescent="0.25">
      <c r="A282">
        <v>1400084</v>
      </c>
      <c r="B282">
        <v>15.13899994</v>
      </c>
      <c r="C282">
        <v>0.31049000999999998</v>
      </c>
      <c r="D282">
        <v>38.653999329999998</v>
      </c>
      <c r="E282">
        <v>0.25033</v>
      </c>
      <c r="F282">
        <v>37.515998840000002</v>
      </c>
      <c r="G282">
        <v>0.8387</v>
      </c>
      <c r="H282">
        <v>35.881000520000001</v>
      </c>
      <c r="J282" s="2">
        <f>TREND(Calibration!$A$2:$A$4,Calibration!$B$2:$B$4,C282)</f>
        <v>349.39793188297949</v>
      </c>
      <c r="K282" s="2">
        <f>TREND(Calibration!$A$2:$A$4,Calibration!$C$2:$C$4,E282)</f>
        <v>437.91582270453864</v>
      </c>
      <c r="L282" s="2">
        <f>TREND(Calibration!$A$2:$A$4,Calibration!$D$2:$D$4,G282)</f>
        <v>607.28339950522025</v>
      </c>
    </row>
    <row r="283" spans="1:12" x14ac:dyDescent="0.25">
      <c r="A283">
        <v>1405084</v>
      </c>
      <c r="B283">
        <v>15.14299965</v>
      </c>
      <c r="C283">
        <v>0.31152001000000001</v>
      </c>
      <c r="D283">
        <v>38.631999970000003</v>
      </c>
      <c r="E283">
        <v>0.25027000999999999</v>
      </c>
      <c r="F283">
        <v>37.54700089</v>
      </c>
      <c r="G283">
        <v>0.83170003000000003</v>
      </c>
      <c r="H283">
        <v>35.865001679999999</v>
      </c>
      <c r="J283" s="2">
        <f>TREND(Calibration!$A$2:$A$4,Calibration!$B$2:$B$4,C283)</f>
        <v>353.95311170475725</v>
      </c>
      <c r="K283" s="2">
        <f>TREND(Calibration!$A$2:$A$4,Calibration!$C$2:$C$4,E283)</f>
        <v>437.44750335799358</v>
      </c>
      <c r="L283" s="2">
        <f>TREND(Calibration!$A$2:$A$4,Calibration!$D$2:$D$4,G283)</f>
        <v>602.32262283543764</v>
      </c>
    </row>
    <row r="284" spans="1:12" x14ac:dyDescent="0.25">
      <c r="A284">
        <v>1410085</v>
      </c>
      <c r="B284">
        <v>15.20600033</v>
      </c>
      <c r="C284">
        <v>0.30832999999999999</v>
      </c>
      <c r="D284">
        <v>38.625</v>
      </c>
      <c r="E284">
        <v>0.25022</v>
      </c>
      <c r="F284">
        <v>37.5890007</v>
      </c>
      <c r="G284">
        <v>0.84189999000000004</v>
      </c>
      <c r="H284">
        <v>35.79499817</v>
      </c>
      <c r="J284" s="2">
        <f>TREND(Calibration!$A$2:$A$4,Calibration!$B$2:$B$4,C284)</f>
        <v>339.84527754624378</v>
      </c>
      <c r="K284" s="2">
        <f>TREND(Calibration!$A$2:$A$4,Calibration!$C$2:$C$4,E284)</f>
        <v>437.05709411444104</v>
      </c>
      <c r="L284" s="2">
        <f>TREND(Calibration!$A$2:$A$4,Calibration!$D$2:$D$4,G284)</f>
        <v>609.55118575795245</v>
      </c>
    </row>
    <row r="285" spans="1:12" x14ac:dyDescent="0.25">
      <c r="A285">
        <v>1415084</v>
      </c>
      <c r="B285">
        <v>15.163999560000001</v>
      </c>
      <c r="C285">
        <v>0.30805999000000001</v>
      </c>
      <c r="D285">
        <v>38.640998840000002</v>
      </c>
      <c r="E285">
        <v>0.24984001</v>
      </c>
      <c r="F285">
        <v>37.502998349999999</v>
      </c>
      <c r="G285">
        <v>0.83219999</v>
      </c>
      <c r="H285">
        <v>35.835998539999999</v>
      </c>
      <c r="J285" s="2">
        <f>TREND(Calibration!$A$2:$A$4,Calibration!$B$2:$B$4,C285)</f>
        <v>338.65115705723588</v>
      </c>
      <c r="K285" s="2">
        <f>TREND(Calibration!$A$2:$A$4,Calibration!$C$2:$C$4,E285)</f>
        <v>434.09065523306685</v>
      </c>
      <c r="L285" s="2">
        <f>TREND(Calibration!$A$2:$A$4,Calibration!$D$2:$D$4,G285)</f>
        <v>602.6769371973312</v>
      </c>
    </row>
    <row r="286" spans="1:12" x14ac:dyDescent="0.25">
      <c r="A286">
        <v>1420084</v>
      </c>
      <c r="B286">
        <v>15.13099957</v>
      </c>
      <c r="C286">
        <v>0.31156999000000002</v>
      </c>
      <c r="D286">
        <v>38.622001650000001</v>
      </c>
      <c r="E286">
        <v>0.24995001</v>
      </c>
      <c r="F286">
        <v>37.502998349999999</v>
      </c>
      <c r="G286">
        <v>0.83759998999999996</v>
      </c>
      <c r="H286">
        <v>35.807998660000003</v>
      </c>
      <c r="J286" s="2">
        <f>TREND(Calibration!$A$2:$A$4,Calibration!$B$2:$B$4,C286)</f>
        <v>354.17414848873045</v>
      </c>
      <c r="K286" s="2">
        <f>TREND(Calibration!$A$2:$A$4,Calibration!$C$2:$C$4,E286)</f>
        <v>434.94938382316445</v>
      </c>
      <c r="L286" s="2">
        <f>TREND(Calibration!$A$2:$A$4,Calibration!$D$2:$D$4,G286)</f>
        <v>606.50383845788326</v>
      </c>
    </row>
    <row r="287" spans="1:12" x14ac:dyDescent="0.25">
      <c r="A287">
        <v>1425085</v>
      </c>
      <c r="B287">
        <v>15.10900021</v>
      </c>
      <c r="C287">
        <v>0.31005999000000001</v>
      </c>
      <c r="D287">
        <v>38.622001650000001</v>
      </c>
      <c r="E287">
        <v>0.25</v>
      </c>
      <c r="F287">
        <v>37.549999239999998</v>
      </c>
      <c r="G287">
        <v>0.83649998999999997</v>
      </c>
      <c r="H287">
        <v>35.789001460000001</v>
      </c>
      <c r="J287" s="2">
        <f>TREND(Calibration!$A$2:$A$4,Calibration!$B$2:$B$4,C287)</f>
        <v>347.49616641991088</v>
      </c>
      <c r="K287" s="2">
        <f>TREND(Calibration!$A$2:$A$4,Calibration!$C$2:$C$4,E287)</f>
        <v>435.33963693424607</v>
      </c>
      <c r="L287" s="2">
        <f>TREND(Calibration!$A$2:$A$4,Calibration!$D$2:$D$4,G287)</f>
        <v>605.72428449740039</v>
      </c>
    </row>
    <row r="288" spans="1:12" x14ac:dyDescent="0.25">
      <c r="A288">
        <v>1430085</v>
      </c>
      <c r="B288">
        <v>15.05799961</v>
      </c>
      <c r="C288">
        <v>0.30941001000000001</v>
      </c>
      <c r="D288">
        <v>38.641998289999997</v>
      </c>
      <c r="E288">
        <v>0.25</v>
      </c>
      <c r="F288">
        <v>37.527999880000003</v>
      </c>
      <c r="G288">
        <v>0.83600003000000001</v>
      </c>
      <c r="H288">
        <v>35.798000340000002</v>
      </c>
      <c r="J288" s="2">
        <f>TREND(Calibration!$A$2:$A$4,Calibration!$B$2:$B$4,C288)</f>
        <v>344.62162682713529</v>
      </c>
      <c r="K288" s="2">
        <f>TREND(Calibration!$A$2:$A$4,Calibration!$C$2:$C$4,E288)</f>
        <v>435.33963693424607</v>
      </c>
      <c r="L288" s="2">
        <f>TREND(Calibration!$A$2:$A$4,Calibration!$D$2:$D$4,G288)</f>
        <v>605.36997013550683</v>
      </c>
    </row>
    <row r="289" spans="1:12" x14ac:dyDescent="0.25">
      <c r="A289">
        <v>1435085</v>
      </c>
      <c r="B289">
        <v>15.045000079999999</v>
      </c>
      <c r="C289">
        <v>0.30648999999999998</v>
      </c>
      <c r="D289">
        <v>38.616001130000001</v>
      </c>
      <c r="E289">
        <v>0.24995001</v>
      </c>
      <c r="F289">
        <v>37.530998230000002</v>
      </c>
      <c r="G289">
        <v>0.83539998999999998</v>
      </c>
      <c r="H289">
        <v>35.766998289999997</v>
      </c>
      <c r="J289" s="2">
        <f>TREND(Calibration!$A$2:$A$4,Calibration!$B$2:$B$4,C289)</f>
        <v>331.70786893258287</v>
      </c>
      <c r="K289" s="2">
        <f>TREND(Calibration!$A$2:$A$4,Calibration!$C$2:$C$4,E289)</f>
        <v>434.94938382316445</v>
      </c>
      <c r="L289" s="2">
        <f>TREND(Calibration!$A$2:$A$4,Calibration!$D$2:$D$4,G289)</f>
        <v>604.94473053691763</v>
      </c>
    </row>
    <row r="290" spans="1:12" x14ac:dyDescent="0.25">
      <c r="A290">
        <v>1440084</v>
      </c>
      <c r="B290">
        <v>15.041000370000001</v>
      </c>
      <c r="C290">
        <v>0.31400001</v>
      </c>
      <c r="D290">
        <v>38.652999880000003</v>
      </c>
      <c r="E290">
        <v>0.25005999000000001</v>
      </c>
      <c r="F290">
        <v>37.537998199999997</v>
      </c>
      <c r="G290">
        <v>0.83600003000000001</v>
      </c>
      <c r="H290">
        <v>35.776000979999999</v>
      </c>
      <c r="J290" s="2">
        <f>TREND(Calibration!$A$2:$A$4,Calibration!$B$2:$B$4,C290)</f>
        <v>364.92092331447407</v>
      </c>
      <c r="K290" s="2">
        <f>TREND(Calibration!$A$2:$A$4,Calibration!$C$2:$C$4,E290)</f>
        <v>435.80795628079113</v>
      </c>
      <c r="L290" s="2">
        <f>TREND(Calibration!$A$2:$A$4,Calibration!$D$2:$D$4,G290)</f>
        <v>605.36997013550683</v>
      </c>
    </row>
    <row r="291" spans="1:12" x14ac:dyDescent="0.25">
      <c r="A291">
        <v>1445084</v>
      </c>
      <c r="B291">
        <v>15.04399967</v>
      </c>
      <c r="C291">
        <v>0.31195000000000001</v>
      </c>
      <c r="D291">
        <v>38.638000490000003</v>
      </c>
      <c r="E291">
        <v>0.25</v>
      </c>
      <c r="F291">
        <v>37.54700089</v>
      </c>
      <c r="G291">
        <v>0.8387</v>
      </c>
      <c r="H291">
        <v>35.750999450000002</v>
      </c>
      <c r="J291" s="2">
        <f>TREND(Calibration!$A$2:$A$4,Calibration!$B$2:$B$4,C291)</f>
        <v>355.85474449268554</v>
      </c>
      <c r="K291" s="2">
        <f>TREND(Calibration!$A$2:$A$4,Calibration!$C$2:$C$4,E291)</f>
        <v>435.33963693424607</v>
      </c>
      <c r="L291" s="2">
        <f>TREND(Calibration!$A$2:$A$4,Calibration!$D$2:$D$4,G291)</f>
        <v>607.28339950522025</v>
      </c>
    </row>
    <row r="292" spans="1:12" x14ac:dyDescent="0.25">
      <c r="A292">
        <v>1450085</v>
      </c>
      <c r="B292">
        <v>15.07800007</v>
      </c>
      <c r="C292">
        <v>0.31032999999999999</v>
      </c>
      <c r="D292">
        <v>38.623001100000003</v>
      </c>
      <c r="E292">
        <v>0.25</v>
      </c>
      <c r="F292">
        <v>37.54700089</v>
      </c>
      <c r="G292">
        <v>0.83329998999999999</v>
      </c>
      <c r="H292">
        <v>35.79499817</v>
      </c>
      <c r="J292" s="2">
        <f>TREND(Calibration!$A$2:$A$4,Calibration!$B$2:$B$4,C292)</f>
        <v>348.69028690891878</v>
      </c>
      <c r="K292" s="2">
        <f>TREND(Calibration!$A$2:$A$4,Calibration!$C$2:$C$4,E292)</f>
        <v>435.33963693424607</v>
      </c>
      <c r="L292" s="2">
        <f>TREND(Calibration!$A$2:$A$4,Calibration!$D$2:$D$4,G292)</f>
        <v>603.45649115781407</v>
      </c>
    </row>
    <row r="293" spans="1:12" x14ac:dyDescent="0.25">
      <c r="A293">
        <v>1455084</v>
      </c>
      <c r="B293">
        <v>15.06200027</v>
      </c>
      <c r="C293">
        <v>0.31038000999999998</v>
      </c>
      <c r="D293">
        <v>38.616001130000001</v>
      </c>
      <c r="E293">
        <v>0.24995001</v>
      </c>
      <c r="F293">
        <v>37.554000850000001</v>
      </c>
      <c r="G293">
        <v>0.83270001000000005</v>
      </c>
      <c r="H293">
        <v>35.741001130000001</v>
      </c>
      <c r="J293" s="2">
        <f>TREND(Calibration!$A$2:$A$4,Calibration!$B$2:$B$4,C293)</f>
        <v>348.91145636803253</v>
      </c>
      <c r="K293" s="2">
        <f>TREND(Calibration!$A$2:$A$4,Calibration!$C$2:$C$4,E293)</f>
        <v>434.94938382316445</v>
      </c>
      <c r="L293" s="2">
        <f>TREND(Calibration!$A$2:$A$4,Calibration!$D$2:$D$4,G293)</f>
        <v>603.03129408034999</v>
      </c>
    </row>
    <row r="294" spans="1:12" x14ac:dyDescent="0.25">
      <c r="A294">
        <v>1460086</v>
      </c>
      <c r="B294">
        <v>15.045000079999999</v>
      </c>
      <c r="C294">
        <v>0.31378999000000002</v>
      </c>
      <c r="D294">
        <v>38.641998289999997</v>
      </c>
      <c r="E294">
        <v>0.24989</v>
      </c>
      <c r="F294">
        <v>37.506000520000001</v>
      </c>
      <c r="G294">
        <v>0.82840002000000001</v>
      </c>
      <c r="H294">
        <v>35.846000670000002</v>
      </c>
      <c r="J294" s="2">
        <f>TREND(Calibration!$A$2:$A$4,Calibration!$B$2:$B$4,C294)</f>
        <v>363.99210888129983</v>
      </c>
      <c r="K294" s="2">
        <f>TREND(Calibration!$A$2:$A$4,Calibration!$C$2:$C$4,E294)</f>
        <v>434.48090834414847</v>
      </c>
      <c r="L294" s="2">
        <f>TREND(Calibration!$A$2:$A$4,Calibration!$D$2:$D$4,G294)</f>
        <v>599.98395386713503</v>
      </c>
    </row>
    <row r="295" spans="1:12" x14ac:dyDescent="0.25">
      <c r="A295">
        <v>1465084</v>
      </c>
      <c r="B295">
        <v>15.038999560000001</v>
      </c>
      <c r="C295">
        <v>0.31222000999999999</v>
      </c>
      <c r="D295">
        <v>38.629001619999997</v>
      </c>
      <c r="E295">
        <v>0.24989</v>
      </c>
      <c r="F295">
        <v>37.566001890000003</v>
      </c>
      <c r="G295">
        <v>0.83810001999999995</v>
      </c>
      <c r="H295">
        <v>35.881000520000001</v>
      </c>
      <c r="J295" s="2">
        <f>TREND(Calibration!$A$2:$A$4,Calibration!$B$2:$B$4,C295)</f>
        <v>357.04886498169344</v>
      </c>
      <c r="K295" s="2">
        <f>TREND(Calibration!$A$2:$A$4,Calibration!$C$2:$C$4,E295)</f>
        <v>434.48090834414847</v>
      </c>
      <c r="L295" s="2">
        <f>TREND(Calibration!$A$2:$A$4,Calibration!$D$2:$D$4,G295)</f>
        <v>606.85820242775617</v>
      </c>
    </row>
    <row r="296" spans="1:12" x14ac:dyDescent="0.25">
      <c r="A296">
        <v>1470084</v>
      </c>
      <c r="B296">
        <v>15.04899979</v>
      </c>
      <c r="C296">
        <v>0.31291999999999998</v>
      </c>
      <c r="D296">
        <v>38.631999970000003</v>
      </c>
      <c r="E296">
        <v>0.24995001</v>
      </c>
      <c r="F296">
        <v>37.5890007</v>
      </c>
      <c r="G296">
        <v>0.83539998999999998</v>
      </c>
      <c r="H296">
        <v>35.861999509999997</v>
      </c>
      <c r="J296" s="2">
        <f>TREND(Calibration!$A$2:$A$4,Calibration!$B$2:$B$4,C296)</f>
        <v>360.14457403358278</v>
      </c>
      <c r="K296" s="2">
        <f>TREND(Calibration!$A$2:$A$4,Calibration!$C$2:$C$4,E296)</f>
        <v>434.94938382316445</v>
      </c>
      <c r="L296" s="2">
        <f>TREND(Calibration!$A$2:$A$4,Calibration!$D$2:$D$4,G296)</f>
        <v>604.94473053691763</v>
      </c>
    </row>
    <row r="297" spans="1:12" x14ac:dyDescent="0.25">
      <c r="A297">
        <v>1475255</v>
      </c>
      <c r="B297">
        <v>15.04399967</v>
      </c>
      <c r="C297">
        <v>0.31280999999999998</v>
      </c>
      <c r="D297">
        <v>38.618999479999999</v>
      </c>
      <c r="E297">
        <v>0.24951999999999999</v>
      </c>
      <c r="F297">
        <v>37.549999239999998</v>
      </c>
      <c r="G297">
        <v>0.82569999000000005</v>
      </c>
      <c r="H297">
        <v>35.905998230000002</v>
      </c>
      <c r="J297" s="2">
        <f>TREND(Calibration!$A$2:$A$4,Calibration!$B$2:$B$4,C297)</f>
        <v>359.6580985186356</v>
      </c>
      <c r="K297" s="2">
        <f>TREND(Calibration!$A$2:$A$4,Calibration!$C$2:$C$4,E297)</f>
        <v>431.59245763200215</v>
      </c>
      <c r="L297" s="2">
        <f>TREND(Calibration!$A$2:$A$4,Calibration!$D$2:$D$4,G297)</f>
        <v>598.07048197629649</v>
      </c>
    </row>
    <row r="298" spans="1:12" x14ac:dyDescent="0.25">
      <c r="A298">
        <v>1480084</v>
      </c>
      <c r="B298">
        <v>15.12199974</v>
      </c>
      <c r="C298">
        <v>0.31248999</v>
      </c>
      <c r="D298">
        <v>38.609001159999998</v>
      </c>
      <c r="E298">
        <v>0.24962001</v>
      </c>
      <c r="F298">
        <v>37.541000369999999</v>
      </c>
      <c r="G298">
        <v>0.81760001000000004</v>
      </c>
      <c r="H298">
        <v>35.92200089</v>
      </c>
      <c r="J298" s="2">
        <f>TREND(Calibration!$A$2:$A$4,Calibration!$B$2:$B$4,C298)</f>
        <v>358.24285279556102</v>
      </c>
      <c r="K298" s="2">
        <f>TREND(Calibration!$A$2:$A$4,Calibration!$C$2:$C$4,E298)</f>
        <v>432.37319805287189</v>
      </c>
      <c r="L298" s="2">
        <f>TREND(Calibration!$A$2:$A$4,Calibration!$D$2:$D$4,G298)</f>
        <v>592.33014425917679</v>
      </c>
    </row>
    <row r="299" spans="1:12" x14ac:dyDescent="0.25">
      <c r="A299">
        <v>1485086</v>
      </c>
      <c r="B299">
        <v>15.22399998</v>
      </c>
      <c r="C299">
        <v>0.31248999</v>
      </c>
      <c r="D299">
        <v>38.598999020000001</v>
      </c>
      <c r="E299">
        <v>0.24956999999999999</v>
      </c>
      <c r="F299">
        <v>37.558998109999997</v>
      </c>
      <c r="G299">
        <v>0.82630002000000002</v>
      </c>
      <c r="H299">
        <v>35.909999849999998</v>
      </c>
      <c r="J299" s="2">
        <f>TREND(Calibration!$A$2:$A$4,Calibration!$B$2:$B$4,C299)</f>
        <v>358.24285279556102</v>
      </c>
      <c r="K299" s="2">
        <f>TREND(Calibration!$A$2:$A$4,Calibration!$C$2:$C$4,E299)</f>
        <v>431.98278880931935</v>
      </c>
      <c r="L299" s="2">
        <f>TREND(Calibration!$A$2:$A$4,Calibration!$D$2:$D$4,G299)</f>
        <v>598.49571448803147</v>
      </c>
    </row>
    <row r="300" spans="1:12" x14ac:dyDescent="0.25">
      <c r="A300">
        <v>1490086</v>
      </c>
      <c r="B300">
        <v>15.25599957</v>
      </c>
      <c r="C300">
        <v>0.31162000000000001</v>
      </c>
      <c r="D300">
        <v>38.637001040000001</v>
      </c>
      <c r="E300">
        <v>0.24962001</v>
      </c>
      <c r="F300">
        <v>37.54700089</v>
      </c>
      <c r="G300">
        <v>0.81379997999999998</v>
      </c>
      <c r="H300">
        <v>35.82799911</v>
      </c>
      <c r="J300" s="2">
        <f>TREND(Calibration!$A$2:$A$4,Calibration!$B$2:$B$4,C300)</f>
        <v>354.39531794784421</v>
      </c>
      <c r="K300" s="2">
        <f>TREND(Calibration!$A$2:$A$4,Calibration!$C$2:$C$4,E300)</f>
        <v>432.37319805287189</v>
      </c>
      <c r="L300" s="2">
        <f>TREND(Calibration!$A$2:$A$4,Calibration!$D$2:$D$4,G300)</f>
        <v>589.63711840785538</v>
      </c>
    </row>
    <row r="301" spans="1:12" x14ac:dyDescent="0.25">
      <c r="A301">
        <v>1495084</v>
      </c>
      <c r="B301">
        <v>15.291999819999999</v>
      </c>
      <c r="C301">
        <v>0.31162000000000001</v>
      </c>
      <c r="D301">
        <v>38.624000549999998</v>
      </c>
      <c r="E301">
        <v>0.24962001</v>
      </c>
      <c r="F301">
        <v>37.505001069999999</v>
      </c>
      <c r="G301">
        <v>0.80680001000000001</v>
      </c>
      <c r="H301">
        <v>35.903999329999998</v>
      </c>
      <c r="J301" s="2">
        <f>TREND(Calibration!$A$2:$A$4,Calibration!$B$2:$B$4,C301)</f>
        <v>354.39531794784421</v>
      </c>
      <c r="K301" s="2">
        <f>TREND(Calibration!$A$2:$A$4,Calibration!$C$2:$C$4,E301)</f>
        <v>432.37319805287189</v>
      </c>
      <c r="L301" s="2">
        <f>TREND(Calibration!$A$2:$A$4,Calibration!$D$2:$D$4,G301)</f>
        <v>584.67634173807278</v>
      </c>
    </row>
    <row r="302" spans="1:12" x14ac:dyDescent="0.25">
      <c r="A302">
        <v>1500086</v>
      </c>
      <c r="B302">
        <v>15.303999900000001</v>
      </c>
      <c r="C302">
        <v>0.31400001</v>
      </c>
      <c r="D302">
        <v>38.619998930000001</v>
      </c>
      <c r="E302">
        <v>0.24956999999999999</v>
      </c>
      <c r="F302">
        <v>37.534000399999996</v>
      </c>
      <c r="G302">
        <v>0.80900002000000004</v>
      </c>
      <c r="H302">
        <v>35.890998840000002</v>
      </c>
      <c r="J302" s="2">
        <f>TREND(Calibration!$A$2:$A$4,Calibration!$B$2:$B$4,C302)</f>
        <v>364.92092331447407</v>
      </c>
      <c r="K302" s="2">
        <f>TREND(Calibration!$A$2:$A$4,Calibration!$C$2:$C$4,E302)</f>
        <v>431.98278880931935</v>
      </c>
      <c r="L302" s="2">
        <f>TREND(Calibration!$A$2:$A$4,Calibration!$D$2:$D$4,G302)</f>
        <v>586.23545674589263</v>
      </c>
    </row>
    <row r="303" spans="1:12" x14ac:dyDescent="0.25">
      <c r="A303">
        <v>1505172</v>
      </c>
      <c r="B303">
        <v>15.291999819999999</v>
      </c>
      <c r="C303">
        <v>0.31280999999999998</v>
      </c>
      <c r="D303">
        <v>38.626998899999997</v>
      </c>
      <c r="E303">
        <v>0.24968000000000001</v>
      </c>
      <c r="F303">
        <v>37.523998259999999</v>
      </c>
      <c r="G303">
        <v>0.80030000000000001</v>
      </c>
      <c r="H303">
        <v>35.820999149999999</v>
      </c>
      <c r="J303" s="2">
        <f>TREND(Calibration!$A$2:$A$4,Calibration!$B$2:$B$4,C303)</f>
        <v>359.6580985186356</v>
      </c>
      <c r="K303" s="2">
        <f>TREND(Calibration!$A$2:$A$4,Calibration!$C$2:$C$4,E303)</f>
        <v>432.84151739941694</v>
      </c>
      <c r="L303" s="2">
        <f>TREND(Calibration!$A$2:$A$4,Calibration!$D$2:$D$4,G303)</f>
        <v>580.06987943018385</v>
      </c>
    </row>
    <row r="304" spans="1:12" x14ac:dyDescent="0.25">
      <c r="A304">
        <v>1510084</v>
      </c>
      <c r="B304">
        <v>15.31999969</v>
      </c>
      <c r="C304">
        <v>0.31189001</v>
      </c>
      <c r="D304">
        <v>38.646999360000002</v>
      </c>
      <c r="E304">
        <v>0.24956999999999999</v>
      </c>
      <c r="F304">
        <v>37.582000729999997</v>
      </c>
      <c r="G304">
        <v>0.80680001000000001</v>
      </c>
      <c r="H304">
        <v>35.874000549999998</v>
      </c>
      <c r="J304" s="2">
        <f>TREND(Calibration!$A$2:$A$4,Calibration!$B$2:$B$4,C304)</f>
        <v>355.58943843685211</v>
      </c>
      <c r="K304" s="2">
        <f>TREND(Calibration!$A$2:$A$4,Calibration!$C$2:$C$4,E304)</f>
        <v>431.98278880931935</v>
      </c>
      <c r="L304" s="2">
        <f>TREND(Calibration!$A$2:$A$4,Calibration!$D$2:$D$4,G304)</f>
        <v>584.67634173807278</v>
      </c>
    </row>
    <row r="305" spans="1:12" x14ac:dyDescent="0.25">
      <c r="A305">
        <v>1515084</v>
      </c>
      <c r="B305">
        <v>15.23700047</v>
      </c>
      <c r="C305">
        <v>0.30968001000000001</v>
      </c>
      <c r="D305">
        <v>38.652999880000003</v>
      </c>
      <c r="E305">
        <v>0.24951999999999999</v>
      </c>
      <c r="F305">
        <v>37.575000760000002</v>
      </c>
      <c r="G305">
        <v>0.80629998000000003</v>
      </c>
      <c r="H305">
        <v>35.881000520000001</v>
      </c>
      <c r="J305" s="2">
        <f>TREND(Calibration!$A$2:$A$4,Calibration!$B$2:$B$4,C305)</f>
        <v>345.81570309109634</v>
      </c>
      <c r="K305" s="2">
        <f>TREND(Calibration!$A$2:$A$4,Calibration!$C$2:$C$4,E305)</f>
        <v>431.59245763200215</v>
      </c>
      <c r="L305" s="2">
        <f>TREND(Calibration!$A$2:$A$4,Calibration!$D$2:$D$4,G305)</f>
        <v>584.32197776819987</v>
      </c>
    </row>
    <row r="306" spans="1:12" x14ac:dyDescent="0.25">
      <c r="A306">
        <v>1520181</v>
      </c>
      <c r="B306">
        <v>15.18500042</v>
      </c>
      <c r="C306">
        <v>0.31286999999999998</v>
      </c>
      <c r="D306">
        <v>38.5929985</v>
      </c>
      <c r="E306">
        <v>0.24956999999999999</v>
      </c>
      <c r="F306">
        <v>37.566001890000003</v>
      </c>
      <c r="G306">
        <v>0.80409998000000005</v>
      </c>
      <c r="H306">
        <v>35.9070015</v>
      </c>
      <c r="J306" s="2">
        <f>TREND(Calibration!$A$2:$A$4,Calibration!$B$2:$B$4,C306)</f>
        <v>359.92344879951588</v>
      </c>
      <c r="K306" s="2">
        <f>TREND(Calibration!$A$2:$A$4,Calibration!$C$2:$C$4,E306)</f>
        <v>431.98278880931935</v>
      </c>
      <c r="L306" s="2">
        <f>TREND(Calibration!$A$2:$A$4,Calibration!$D$2:$D$4,G306)</f>
        <v>582.76286984723424</v>
      </c>
    </row>
    <row r="307" spans="1:12" x14ac:dyDescent="0.25">
      <c r="A307">
        <v>1525085</v>
      </c>
      <c r="B307">
        <v>15.15699959</v>
      </c>
      <c r="C307">
        <v>0.30426999999999998</v>
      </c>
      <c r="D307">
        <v>38.646999360000002</v>
      </c>
      <c r="E307">
        <v>0.24968000000000001</v>
      </c>
      <c r="F307">
        <v>37.60400009</v>
      </c>
      <c r="G307">
        <v>0.79759997000000005</v>
      </c>
      <c r="H307">
        <v>35.852001190000003</v>
      </c>
      <c r="J307" s="2">
        <f>TREND(Calibration!$A$2:$A$4,Calibration!$B$2:$B$4,C307)</f>
        <v>321.88990854001372</v>
      </c>
      <c r="K307" s="2">
        <f>TREND(Calibration!$A$2:$A$4,Calibration!$C$2:$C$4,E307)</f>
        <v>432.84151739941694</v>
      </c>
      <c r="L307" s="2">
        <f>TREND(Calibration!$A$2:$A$4,Calibration!$D$2:$D$4,G307)</f>
        <v>578.15640753934531</v>
      </c>
    </row>
    <row r="308" spans="1:12" x14ac:dyDescent="0.25">
      <c r="A308">
        <v>1530084</v>
      </c>
      <c r="B308">
        <v>15.130000109999999</v>
      </c>
      <c r="C308">
        <v>0.30772999000000001</v>
      </c>
      <c r="D308">
        <v>38.608001710000003</v>
      </c>
      <c r="E308">
        <v>0.24962001</v>
      </c>
      <c r="F308">
        <v>37.562000269999999</v>
      </c>
      <c r="G308">
        <v>0.79549998</v>
      </c>
      <c r="H308">
        <v>35.855998990000003</v>
      </c>
      <c r="J308" s="2">
        <f>TREND(Calibration!$A$2:$A$4,Calibration!$B$2:$B$4,C308)</f>
        <v>337.19173051239454</v>
      </c>
      <c r="K308" s="2">
        <f>TREND(Calibration!$A$2:$A$4,Calibration!$C$2:$C$4,E308)</f>
        <v>432.37319805287189</v>
      </c>
      <c r="L308" s="2">
        <f>TREND(Calibration!$A$2:$A$4,Calibration!$D$2:$D$4,G308)</f>
        <v>576.66817524709586</v>
      </c>
    </row>
    <row r="309" spans="1:12" x14ac:dyDescent="0.25">
      <c r="A309">
        <v>1535084</v>
      </c>
      <c r="B309">
        <v>15.071999549999999</v>
      </c>
      <c r="C309">
        <v>0.30871000999999998</v>
      </c>
      <c r="D309">
        <v>38.638000490000003</v>
      </c>
      <c r="E309">
        <v>0.24934999999999999</v>
      </c>
      <c r="F309">
        <v>37.568000789999999</v>
      </c>
      <c r="G309">
        <v>0.79329996999999997</v>
      </c>
      <c r="H309">
        <v>35.812000269999999</v>
      </c>
      <c r="J309" s="2">
        <f>TREND(Calibration!$A$2:$A$4,Calibration!$B$2:$B$4,C309)</f>
        <v>341.52587355019887</v>
      </c>
      <c r="K309" s="2">
        <f>TREND(Calibration!$A$2:$A$4,Calibration!$C$2:$C$4,E309)</f>
        <v>430.26533162912415</v>
      </c>
      <c r="L309" s="2">
        <f>TREND(Calibration!$A$2:$A$4,Calibration!$D$2:$D$4,G309)</f>
        <v>575.109060239276</v>
      </c>
    </row>
    <row r="310" spans="1:12" x14ac:dyDescent="0.25">
      <c r="A310">
        <v>1540084</v>
      </c>
      <c r="B310">
        <v>15.08199978</v>
      </c>
      <c r="C310">
        <v>0.30930001000000001</v>
      </c>
      <c r="D310">
        <v>38.64599991</v>
      </c>
      <c r="E310">
        <v>0.24929999999999999</v>
      </c>
      <c r="F310">
        <v>37.52099991</v>
      </c>
      <c r="G310">
        <v>0.78250003000000001</v>
      </c>
      <c r="H310">
        <v>35.790000919999997</v>
      </c>
      <c r="J310" s="2">
        <f>TREND(Calibration!$A$2:$A$4,Calibration!$B$2:$B$4,C310)</f>
        <v>344.1351513121881</v>
      </c>
      <c r="K310" s="2">
        <f>TREND(Calibration!$A$2:$A$4,Calibration!$C$2:$C$4,E310)</f>
        <v>429.87500045180718</v>
      </c>
      <c r="L310" s="2">
        <f>TREND(Calibration!$A$2:$A$4,Calibration!$D$2:$D$4,G310)</f>
        <v>567.45530023929723</v>
      </c>
    </row>
    <row r="311" spans="1:12" x14ac:dyDescent="0.25">
      <c r="A311">
        <v>1545084</v>
      </c>
      <c r="B311">
        <v>15.06099987</v>
      </c>
      <c r="C311">
        <v>0.30994999000000001</v>
      </c>
      <c r="D311">
        <v>38.646999360000002</v>
      </c>
      <c r="E311">
        <v>0.24934999999999999</v>
      </c>
      <c r="F311">
        <v>37.511001589999999</v>
      </c>
      <c r="G311">
        <v>0.78740001000000004</v>
      </c>
      <c r="H311">
        <v>35.783000950000002</v>
      </c>
      <c r="J311" s="2">
        <f>TREND(Calibration!$A$2:$A$4,Calibration!$B$2:$B$4,C311)</f>
        <v>347.00969090496392</v>
      </c>
      <c r="K311" s="2">
        <f>TREND(Calibration!$A$2:$A$4,Calibration!$C$2:$C$4,E311)</f>
        <v>430.26533162912415</v>
      </c>
      <c r="L311" s="2">
        <f>TREND(Calibration!$A$2:$A$4,Calibration!$D$2:$D$4,G311)</f>
        <v>570.9278446168305</v>
      </c>
    </row>
    <row r="312" spans="1:12" x14ac:dyDescent="0.25">
      <c r="A312">
        <v>1550085</v>
      </c>
      <c r="B312">
        <v>15.102999690000001</v>
      </c>
      <c r="C312">
        <v>0.31253998999999999</v>
      </c>
      <c r="D312">
        <v>38.602001190000003</v>
      </c>
      <c r="E312">
        <v>0.24891999000000001</v>
      </c>
      <c r="F312">
        <v>37.551998140000002</v>
      </c>
      <c r="G312">
        <v>0.79059999999999997</v>
      </c>
      <c r="H312">
        <v>35.807998660000003</v>
      </c>
      <c r="J312" s="2">
        <f>TREND(Calibration!$A$2:$A$4,Calibration!$B$2:$B$4,C312)</f>
        <v>358.4639780296277</v>
      </c>
      <c r="K312" s="2">
        <f>TREND(Calibration!$A$2:$A$4,Calibration!$C$2:$C$4,E312)</f>
        <v>426.9084054379623</v>
      </c>
      <c r="L312" s="2">
        <f>TREND(Calibration!$A$2:$A$4,Calibration!$D$2:$D$4,G312)</f>
        <v>573.19563086956259</v>
      </c>
    </row>
    <row r="313" spans="1:12" x14ac:dyDescent="0.25">
      <c r="A313">
        <v>1555084</v>
      </c>
      <c r="B313">
        <v>15.152999879999999</v>
      </c>
      <c r="C313">
        <v>0.31373000000000001</v>
      </c>
      <c r="D313">
        <v>38.644001009999997</v>
      </c>
      <c r="E313">
        <v>0.24891999000000001</v>
      </c>
      <c r="F313">
        <v>37.570999149999999</v>
      </c>
      <c r="G313">
        <v>0.78359997000000003</v>
      </c>
      <c r="H313">
        <v>35.792999270000003</v>
      </c>
      <c r="J313" s="2">
        <f>TREND(Calibration!$A$2:$A$4,Calibration!$B$2:$B$4,C313)</f>
        <v>363.72680282546617</v>
      </c>
      <c r="K313" s="2">
        <f>TREND(Calibration!$A$2:$A$4,Calibration!$C$2:$C$4,E313)</f>
        <v>426.9084054379623</v>
      </c>
      <c r="L313" s="2">
        <f>TREND(Calibration!$A$2:$A$4,Calibration!$D$2:$D$4,G313)</f>
        <v>568.23481167865486</v>
      </c>
    </row>
    <row r="314" spans="1:12" x14ac:dyDescent="0.25">
      <c r="A314">
        <v>1560257</v>
      </c>
      <c r="B314">
        <v>15.161000250000001</v>
      </c>
      <c r="C314">
        <v>0.31233000999999999</v>
      </c>
      <c r="D314">
        <v>38.643001560000002</v>
      </c>
      <c r="E314">
        <v>0.24898000000000001</v>
      </c>
      <c r="F314">
        <v>37.523998259999999</v>
      </c>
      <c r="G314">
        <v>0.78090000000000004</v>
      </c>
      <c r="H314">
        <v>35.814998629999998</v>
      </c>
      <c r="J314" s="2">
        <f>TREND(Calibration!$A$2:$A$4,Calibration!$B$2:$B$4,C314)</f>
        <v>357.53534049664063</v>
      </c>
      <c r="K314" s="2">
        <f>TREND(Calibration!$A$2:$A$4,Calibration!$C$2:$C$4,E314)</f>
        <v>427.37688091697805</v>
      </c>
      <c r="L314" s="2">
        <f>TREND(Calibration!$A$2:$A$4,Calibration!$D$2:$D$4,G314)</f>
        <v>566.32138230894145</v>
      </c>
    </row>
    <row r="315" spans="1:12" x14ac:dyDescent="0.25">
      <c r="A315">
        <v>1565084</v>
      </c>
      <c r="B315">
        <v>15.166999819999999</v>
      </c>
      <c r="C315">
        <v>0.31114000000000003</v>
      </c>
      <c r="D315">
        <v>38.667999270000003</v>
      </c>
      <c r="E315">
        <v>0.24891999000000001</v>
      </c>
      <c r="F315">
        <v>37.466999049999998</v>
      </c>
      <c r="G315">
        <v>0.76899998999999997</v>
      </c>
      <c r="H315">
        <v>35.818000789999999</v>
      </c>
      <c r="J315" s="2">
        <f>TREND(Calibration!$A$2:$A$4,Calibration!$B$2:$B$4,C315)</f>
        <v>352.27251570080239</v>
      </c>
      <c r="K315" s="2">
        <f>TREND(Calibration!$A$2:$A$4,Calibration!$C$2:$C$4,E315)</f>
        <v>426.9084054379623</v>
      </c>
      <c r="L315" s="2">
        <f>TREND(Calibration!$A$2:$A$4,Calibration!$D$2:$D$4,G315)</f>
        <v>557.88801874050034</v>
      </c>
    </row>
    <row r="316" spans="1:12" x14ac:dyDescent="0.25">
      <c r="A316">
        <v>1570084</v>
      </c>
      <c r="B316">
        <v>15.170000079999999</v>
      </c>
      <c r="C316">
        <v>0.31152001000000001</v>
      </c>
      <c r="D316">
        <v>38.630001069999999</v>
      </c>
      <c r="E316">
        <v>0.24891999000000001</v>
      </c>
      <c r="F316">
        <v>37.511001589999999</v>
      </c>
      <c r="G316">
        <v>0.7712</v>
      </c>
      <c r="H316">
        <v>35.881999970000003</v>
      </c>
      <c r="J316" s="2">
        <f>TREND(Calibration!$A$2:$A$4,Calibration!$B$2:$B$4,C316)</f>
        <v>353.95311170475725</v>
      </c>
      <c r="K316" s="2">
        <f>TREND(Calibration!$A$2:$A$4,Calibration!$C$2:$C$4,E316)</f>
        <v>426.9084054379623</v>
      </c>
      <c r="L316" s="2">
        <f>TREND(Calibration!$A$2:$A$4,Calibration!$D$2:$D$4,G316)</f>
        <v>559.4471337483202</v>
      </c>
    </row>
    <row r="317" spans="1:12" x14ac:dyDescent="0.25">
      <c r="A317">
        <v>1575174</v>
      </c>
      <c r="B317">
        <v>15.184000019999999</v>
      </c>
      <c r="C317">
        <v>0.31529998999999997</v>
      </c>
      <c r="D317">
        <v>38.619998930000001</v>
      </c>
      <c r="E317">
        <v>0.24898000000000001</v>
      </c>
      <c r="F317">
        <v>37.504001619999997</v>
      </c>
      <c r="G317">
        <v>0.76419996999999995</v>
      </c>
      <c r="H317">
        <v>35.821998600000001</v>
      </c>
      <c r="J317" s="2">
        <f>TREND(Calibration!$A$2:$A$4,Calibration!$B$2:$B$4,C317)</f>
        <v>370.67009095011917</v>
      </c>
      <c r="K317" s="2">
        <f>TREND(Calibration!$A$2:$A$4,Calibration!$C$2:$C$4,E317)</f>
        <v>427.37688091697805</v>
      </c>
      <c r="L317" s="2">
        <f>TREND(Calibration!$A$2:$A$4,Calibration!$D$2:$D$4,G317)</f>
        <v>554.48631455741247</v>
      </c>
    </row>
    <row r="318" spans="1:12" x14ac:dyDescent="0.25">
      <c r="A318">
        <v>1580087</v>
      </c>
      <c r="B318">
        <v>15.21199989</v>
      </c>
      <c r="C318">
        <v>0.30957001000000001</v>
      </c>
      <c r="D318">
        <v>38.665000919999997</v>
      </c>
      <c r="E318">
        <v>0.24898000000000001</v>
      </c>
      <c r="F318">
        <v>37.494998930000001</v>
      </c>
      <c r="G318">
        <v>0.76200002</v>
      </c>
      <c r="H318">
        <v>35.879001619999997</v>
      </c>
      <c r="J318" s="2">
        <f>TREND(Calibration!$A$2:$A$4,Calibration!$B$2:$B$4,C318)</f>
        <v>345.32922757614915</v>
      </c>
      <c r="K318" s="2">
        <f>TREND(Calibration!$A$2:$A$4,Calibration!$C$2:$C$4,E318)</f>
        <v>427.37688091697805</v>
      </c>
      <c r="L318" s="2">
        <f>TREND(Calibration!$A$2:$A$4,Calibration!$D$2:$D$4,G318)</f>
        <v>552.92724207071774</v>
      </c>
    </row>
    <row r="319" spans="1:12" x14ac:dyDescent="0.25">
      <c r="A319">
        <v>1585084</v>
      </c>
      <c r="B319">
        <v>15.222999570000001</v>
      </c>
      <c r="C319">
        <v>0.31562001000000001</v>
      </c>
      <c r="D319">
        <v>38.597999569999999</v>
      </c>
      <c r="E319">
        <v>0.24887000000000001</v>
      </c>
      <c r="F319">
        <v>37.567001339999997</v>
      </c>
      <c r="G319">
        <v>0.76789998999999998</v>
      </c>
      <c r="H319">
        <v>35.849998470000003</v>
      </c>
      <c r="J319" s="2">
        <f>TREND(Calibration!$A$2:$A$4,Calibration!$B$2:$B$4,C319)</f>
        <v>372.08538089824083</v>
      </c>
      <c r="K319" s="2">
        <f>TREND(Calibration!$A$2:$A$4,Calibration!$C$2:$C$4,E319)</f>
        <v>426.51815232688068</v>
      </c>
      <c r="L319" s="2">
        <f>TREND(Calibration!$A$2:$A$4,Calibration!$D$2:$D$4,G319)</f>
        <v>557.10846478001758</v>
      </c>
    </row>
    <row r="320" spans="1:12" x14ac:dyDescent="0.25">
      <c r="A320">
        <v>1590084</v>
      </c>
      <c r="B320">
        <v>15.178999900000001</v>
      </c>
      <c r="C320">
        <v>0.31529998999999997</v>
      </c>
      <c r="D320">
        <v>38.604999540000001</v>
      </c>
      <c r="E320">
        <v>0.24891999000000001</v>
      </c>
      <c r="F320">
        <v>37.546001429999997</v>
      </c>
      <c r="G320">
        <v>0.7712</v>
      </c>
      <c r="H320">
        <v>35.816001890000003</v>
      </c>
      <c r="J320" s="2">
        <f>TREND(Calibration!$A$2:$A$4,Calibration!$B$2:$B$4,C320)</f>
        <v>370.67009095011917</v>
      </c>
      <c r="K320" s="2">
        <f>TREND(Calibration!$A$2:$A$4,Calibration!$C$2:$C$4,E320)</f>
        <v>426.9084054379623</v>
      </c>
      <c r="L320" s="2">
        <f>TREND(Calibration!$A$2:$A$4,Calibration!$D$2:$D$4,G320)</f>
        <v>559.4471337483202</v>
      </c>
    </row>
    <row r="321" spans="1:12" x14ac:dyDescent="0.25">
      <c r="A321">
        <v>1595173</v>
      </c>
      <c r="B321">
        <v>15.15499973</v>
      </c>
      <c r="C321">
        <v>0.30746001000000001</v>
      </c>
      <c r="D321">
        <v>38.60400009</v>
      </c>
      <c r="E321">
        <v>0.24902999000000001</v>
      </c>
      <c r="F321">
        <v>37.487998959999999</v>
      </c>
      <c r="G321">
        <v>0.76470000000000005</v>
      </c>
      <c r="H321">
        <v>35.901000979999999</v>
      </c>
      <c r="J321" s="2">
        <f>TREND(Calibration!$A$2:$A$4,Calibration!$B$2:$B$4,C321)</f>
        <v>335.99774269852719</v>
      </c>
      <c r="K321" s="2">
        <f>TREND(Calibration!$A$2:$A$4,Calibration!$C$2:$C$4,E321)</f>
        <v>427.76713402805967</v>
      </c>
      <c r="L321" s="2">
        <f>TREND(Calibration!$A$2:$A$4,Calibration!$D$2:$D$4,G321)</f>
        <v>554.84067852728549</v>
      </c>
    </row>
    <row r="322" spans="1:12" x14ac:dyDescent="0.25">
      <c r="A322">
        <v>1600084</v>
      </c>
      <c r="B322">
        <v>15.12300014</v>
      </c>
      <c r="C322">
        <v>0.30989</v>
      </c>
      <c r="D322">
        <v>38.606998439999998</v>
      </c>
      <c r="E322">
        <v>0.24898000000000001</v>
      </c>
      <c r="F322">
        <v>37.491001130000001</v>
      </c>
      <c r="G322">
        <v>0.75230001999999996</v>
      </c>
      <c r="H322">
        <v>35.847000119999997</v>
      </c>
      <c r="J322" s="2">
        <f>TREND(Calibration!$A$2:$A$4,Calibration!$B$2:$B$4,C322)</f>
        <v>346.74438484913026</v>
      </c>
      <c r="K322" s="2">
        <f>TREND(Calibration!$A$2:$A$4,Calibration!$C$2:$C$4,E322)</f>
        <v>427.37688091697805</v>
      </c>
      <c r="L322" s="2">
        <f>TREND(Calibration!$A$2:$A$4,Calibration!$D$2:$D$4,G322)</f>
        <v>546.0529935100966</v>
      </c>
    </row>
    <row r="323" spans="1:12" x14ac:dyDescent="0.25">
      <c r="A323">
        <v>1605084</v>
      </c>
      <c r="B323">
        <v>15.152000429999999</v>
      </c>
      <c r="C323">
        <v>0.31086998999999998</v>
      </c>
      <c r="D323">
        <v>38.625</v>
      </c>
      <c r="E323">
        <v>0.24865000000000001</v>
      </c>
      <c r="F323">
        <v>37.511001589999999</v>
      </c>
      <c r="G323">
        <v>0.75770002999999997</v>
      </c>
      <c r="H323">
        <v>35.884998320000001</v>
      </c>
      <c r="J323" s="2">
        <f>TREND(Calibration!$A$2:$A$4,Calibration!$B$2:$B$4,C323)</f>
        <v>351.07839521179426</v>
      </c>
      <c r="K323" s="2">
        <f>TREND(Calibration!$A$2:$A$4,Calibration!$C$2:$C$4,E323)</f>
        <v>424.80069514668548</v>
      </c>
      <c r="L323" s="2">
        <f>TREND(Calibration!$A$2:$A$4,Calibration!$D$2:$D$4,G323)</f>
        <v>549.87990185750277</v>
      </c>
    </row>
    <row r="324" spans="1:12" x14ac:dyDescent="0.25">
      <c r="A324">
        <v>1610086</v>
      </c>
      <c r="B324">
        <v>15.130000109999999</v>
      </c>
      <c r="C324">
        <v>0.30680998999999998</v>
      </c>
      <c r="D324">
        <v>38.634998320000001</v>
      </c>
      <c r="E324">
        <v>0.24865000000000001</v>
      </c>
      <c r="F324">
        <v>37.546001429999997</v>
      </c>
      <c r="G324">
        <v>0.75279998999999997</v>
      </c>
      <c r="H324">
        <v>35.814998629999998</v>
      </c>
      <c r="J324" s="2">
        <f>TREND(Calibration!$A$2:$A$4,Calibration!$B$2:$B$4,C324)</f>
        <v>333.12302620556397</v>
      </c>
      <c r="K324" s="2">
        <f>TREND(Calibration!$A$2:$A$4,Calibration!$C$2:$C$4,E324)</f>
        <v>424.80069514668548</v>
      </c>
      <c r="L324" s="2">
        <f>TREND(Calibration!$A$2:$A$4,Calibration!$D$2:$D$4,G324)</f>
        <v>546.40731495884438</v>
      </c>
    </row>
    <row r="325" spans="1:12" x14ac:dyDescent="0.25">
      <c r="A325">
        <v>1615181</v>
      </c>
      <c r="B325">
        <v>15.11900043</v>
      </c>
      <c r="C325">
        <v>0.30961999000000001</v>
      </c>
      <c r="D325">
        <v>38.631000520000001</v>
      </c>
      <c r="E325">
        <v>0.24871001000000001</v>
      </c>
      <c r="F325">
        <v>37.546001429999997</v>
      </c>
      <c r="G325">
        <v>0.74959998999999999</v>
      </c>
      <c r="H325">
        <v>35.798999790000003</v>
      </c>
      <c r="J325" s="2">
        <f>TREND(Calibration!$A$2:$A$4,Calibration!$B$2:$B$4,C325)</f>
        <v>345.55026436012236</v>
      </c>
      <c r="K325" s="2">
        <f>TREND(Calibration!$A$2:$A$4,Calibration!$C$2:$C$4,E325)</f>
        <v>425.26917062570146</v>
      </c>
      <c r="L325" s="2">
        <f>TREND(Calibration!$A$2:$A$4,Calibration!$D$2:$D$4,G325)</f>
        <v>544.13952161925806</v>
      </c>
    </row>
    <row r="326" spans="1:12" x14ac:dyDescent="0.25">
      <c r="A326">
        <v>1620084</v>
      </c>
      <c r="B326">
        <v>15.105999949999999</v>
      </c>
      <c r="C326">
        <v>0.31286999999999998</v>
      </c>
      <c r="D326">
        <v>38.659000399999996</v>
      </c>
      <c r="E326">
        <v>0.24871001000000001</v>
      </c>
      <c r="F326">
        <v>37.5359993</v>
      </c>
      <c r="G326">
        <v>0.74900001000000005</v>
      </c>
      <c r="H326">
        <v>35.796001429999997</v>
      </c>
      <c r="J326" s="2">
        <f>TREND(Calibration!$A$2:$A$4,Calibration!$B$2:$B$4,C326)</f>
        <v>359.92344879951588</v>
      </c>
      <c r="K326" s="2">
        <f>TREND(Calibration!$A$2:$A$4,Calibration!$C$2:$C$4,E326)</f>
        <v>425.26917062570146</v>
      </c>
      <c r="L326" s="2">
        <f>TREND(Calibration!$A$2:$A$4,Calibration!$D$2:$D$4,G326)</f>
        <v>543.71432454179399</v>
      </c>
    </row>
    <row r="327" spans="1:12" x14ac:dyDescent="0.25">
      <c r="A327">
        <v>1625085</v>
      </c>
      <c r="B327">
        <v>15.097999570000001</v>
      </c>
      <c r="C327">
        <v>0.31280999999999998</v>
      </c>
      <c r="D327">
        <v>38.631999970000003</v>
      </c>
      <c r="E327">
        <v>0.24865000000000001</v>
      </c>
      <c r="F327">
        <v>37.513999939999998</v>
      </c>
      <c r="G327">
        <v>0.75070000000000003</v>
      </c>
      <c r="H327">
        <v>35.861999509999997</v>
      </c>
      <c r="J327" s="2">
        <f>TREND(Calibration!$A$2:$A$4,Calibration!$B$2:$B$4,C327)</f>
        <v>359.6580985186356</v>
      </c>
      <c r="K327" s="2">
        <f>TREND(Calibration!$A$2:$A$4,Calibration!$C$2:$C$4,E327)</f>
        <v>424.80069514668548</v>
      </c>
      <c r="L327" s="2">
        <f>TREND(Calibration!$A$2:$A$4,Calibration!$D$2:$D$4,G327)</f>
        <v>544.91908266659505</v>
      </c>
    </row>
    <row r="328" spans="1:12" x14ac:dyDescent="0.25">
      <c r="A328">
        <v>1630086</v>
      </c>
      <c r="B328">
        <v>15.100000380000001</v>
      </c>
      <c r="C328">
        <v>0.308</v>
      </c>
      <c r="D328">
        <v>38.67200089</v>
      </c>
      <c r="E328">
        <v>0.24860001000000001</v>
      </c>
      <c r="F328">
        <v>37.52099991</v>
      </c>
      <c r="G328">
        <v>0.74900001000000005</v>
      </c>
      <c r="H328">
        <v>35.818000789999999</v>
      </c>
      <c r="J328" s="2">
        <f>TREND(Calibration!$A$2:$A$4,Calibration!$B$2:$B$4,C328)</f>
        <v>338.38585100140244</v>
      </c>
      <c r="K328" s="2">
        <f>TREND(Calibration!$A$2:$A$4,Calibration!$C$2:$C$4,E328)</f>
        <v>424.41044203560409</v>
      </c>
      <c r="L328" s="2">
        <f>TREND(Calibration!$A$2:$A$4,Calibration!$D$2:$D$4,G328)</f>
        <v>543.71432454179399</v>
      </c>
    </row>
    <row r="329" spans="1:12" x14ac:dyDescent="0.25">
      <c r="A329">
        <v>1635181</v>
      </c>
      <c r="B329">
        <v>15.097000120000001</v>
      </c>
      <c r="C329">
        <v>0.31248999</v>
      </c>
      <c r="D329">
        <v>38.625999450000002</v>
      </c>
      <c r="E329">
        <v>0.24865000000000001</v>
      </c>
      <c r="F329">
        <v>37.541999820000001</v>
      </c>
      <c r="G329">
        <v>0.75550002000000005</v>
      </c>
      <c r="H329">
        <v>35.805999759999999</v>
      </c>
      <c r="J329" s="2">
        <f>TREND(Calibration!$A$2:$A$4,Calibration!$B$2:$B$4,C329)</f>
        <v>358.24285279556102</v>
      </c>
      <c r="K329" s="2">
        <f>TREND(Calibration!$A$2:$A$4,Calibration!$C$2:$C$4,E329)</f>
        <v>424.80069514668548</v>
      </c>
      <c r="L329" s="2">
        <f>TREND(Calibration!$A$2:$A$4,Calibration!$D$2:$D$4,G329)</f>
        <v>548.32078684968303</v>
      </c>
    </row>
    <row r="330" spans="1:12" x14ac:dyDescent="0.25">
      <c r="A330">
        <v>1640085</v>
      </c>
      <c r="B330">
        <v>15.022000309999999</v>
      </c>
      <c r="C330">
        <v>0.30925000000000002</v>
      </c>
      <c r="D330">
        <v>38.59500122</v>
      </c>
      <c r="E330">
        <v>0.24860001000000001</v>
      </c>
      <c r="F330">
        <v>37.474998470000003</v>
      </c>
      <c r="G330">
        <v>0.74089998000000001</v>
      </c>
      <c r="H330">
        <v>35.816001890000003</v>
      </c>
      <c r="J330" s="2">
        <f>TREND(Calibration!$A$2:$A$4,Calibration!$B$2:$B$4,C330)</f>
        <v>343.91398185307457</v>
      </c>
      <c r="K330" s="2">
        <f>TREND(Calibration!$A$2:$A$4,Calibration!$C$2:$C$4,E330)</f>
        <v>424.41044203560409</v>
      </c>
      <c r="L330" s="2">
        <f>TREND(Calibration!$A$2:$A$4,Calibration!$D$2:$D$4,G330)</f>
        <v>537.97395139040339</v>
      </c>
    </row>
    <row r="331" spans="1:12" x14ac:dyDescent="0.25">
      <c r="A331">
        <v>1645084</v>
      </c>
      <c r="B331">
        <v>15.00899982</v>
      </c>
      <c r="C331">
        <v>0.30961999000000001</v>
      </c>
      <c r="D331">
        <v>38.617000580000003</v>
      </c>
      <c r="E331">
        <v>0.24865000000000001</v>
      </c>
      <c r="F331">
        <v>37.498001100000003</v>
      </c>
      <c r="G331">
        <v>0.75010001999999998</v>
      </c>
      <c r="H331">
        <v>35.879001619999997</v>
      </c>
      <c r="J331" s="2">
        <f>TREND(Calibration!$A$2:$A$4,Calibration!$B$2:$B$4,C331)</f>
        <v>345.55026436012236</v>
      </c>
      <c r="K331" s="2">
        <f>TREND(Calibration!$A$2:$A$4,Calibration!$C$2:$C$4,E331)</f>
        <v>424.80069514668548</v>
      </c>
      <c r="L331" s="2">
        <f>TREND(Calibration!$A$2:$A$4,Calibration!$D$2:$D$4,G331)</f>
        <v>544.49388558913097</v>
      </c>
    </row>
    <row r="332" spans="1:12" x14ac:dyDescent="0.25">
      <c r="A332">
        <v>1650084</v>
      </c>
      <c r="B332">
        <v>15.00599957</v>
      </c>
      <c r="C332">
        <v>0.31125000000000003</v>
      </c>
      <c r="D332">
        <v>38.636001589999999</v>
      </c>
      <c r="E332">
        <v>0.24860001000000001</v>
      </c>
      <c r="F332">
        <v>37.570999149999999</v>
      </c>
      <c r="G332">
        <v>0.75070000000000003</v>
      </c>
      <c r="H332">
        <v>35.844001769999998</v>
      </c>
      <c r="J332" s="2">
        <f>TREND(Calibration!$A$2:$A$4,Calibration!$B$2:$B$4,C332)</f>
        <v>352.75899121574935</v>
      </c>
      <c r="K332" s="2">
        <f>TREND(Calibration!$A$2:$A$4,Calibration!$C$2:$C$4,E332)</f>
        <v>424.41044203560409</v>
      </c>
      <c r="L332" s="2">
        <f>TREND(Calibration!$A$2:$A$4,Calibration!$D$2:$D$4,G332)</f>
        <v>544.91908266659505</v>
      </c>
    </row>
    <row r="333" spans="1:12" x14ac:dyDescent="0.25">
      <c r="A333">
        <v>1655084</v>
      </c>
      <c r="B333">
        <v>15.01599979</v>
      </c>
      <c r="C333">
        <v>0.31406000000000001</v>
      </c>
      <c r="D333">
        <v>38.617000580000003</v>
      </c>
      <c r="E333">
        <v>0.24865000000000001</v>
      </c>
      <c r="F333">
        <v>37.561000819999997</v>
      </c>
      <c r="G333">
        <v>0.74260002000000003</v>
      </c>
      <c r="H333">
        <v>35.821998600000001</v>
      </c>
      <c r="J333" s="2">
        <f>TREND(Calibration!$A$2:$A$4,Calibration!$B$2:$B$4,C333)</f>
        <v>365.18622937030773</v>
      </c>
      <c r="K333" s="2">
        <f>TREND(Calibration!$A$2:$A$4,Calibration!$C$2:$C$4,E333)</f>
        <v>424.80069514668548</v>
      </c>
      <c r="L333" s="2">
        <f>TREND(Calibration!$A$2:$A$4,Calibration!$D$2:$D$4,G333)</f>
        <v>539.17874494947546</v>
      </c>
    </row>
    <row r="334" spans="1:12" x14ac:dyDescent="0.25">
      <c r="A334">
        <v>1660084</v>
      </c>
      <c r="B334">
        <v>15.02099991</v>
      </c>
      <c r="C334">
        <v>0.30583999000000001</v>
      </c>
      <c r="D334">
        <v>38.647998809999997</v>
      </c>
      <c r="E334">
        <v>0.24871001000000001</v>
      </c>
      <c r="F334">
        <v>37.509998320000001</v>
      </c>
      <c r="G334">
        <v>0.73659998000000004</v>
      </c>
      <c r="H334">
        <v>35.821998600000001</v>
      </c>
      <c r="J334" s="2">
        <f>TREND(Calibration!$A$2:$A$4,Calibration!$B$2:$B$4,C334)</f>
        <v>328.83319666466673</v>
      </c>
      <c r="K334" s="2">
        <f>TREND(Calibration!$A$2:$A$4,Calibration!$C$2:$C$4,E334)</f>
        <v>425.26917062570146</v>
      </c>
      <c r="L334" s="2">
        <f>TREND(Calibration!$A$2:$A$4,Calibration!$D$2:$D$4,G334)</f>
        <v>534.92660409033431</v>
      </c>
    </row>
    <row r="335" spans="1:12" x14ac:dyDescent="0.25">
      <c r="A335">
        <v>1665084</v>
      </c>
      <c r="B335">
        <v>15.036999700000001</v>
      </c>
      <c r="C335">
        <v>0.30448999999999998</v>
      </c>
      <c r="D335">
        <v>38.66999817</v>
      </c>
      <c r="E335">
        <v>0.24865000000000001</v>
      </c>
      <c r="F335">
        <v>37.506999970000003</v>
      </c>
      <c r="G335">
        <v>0.73229997999999996</v>
      </c>
      <c r="H335">
        <v>35.812000269999999</v>
      </c>
      <c r="J335" s="2">
        <f>TREND(Calibration!$A$2:$A$4,Calibration!$B$2:$B$4,C335)</f>
        <v>322.86285956990787</v>
      </c>
      <c r="K335" s="2">
        <f>TREND(Calibration!$A$2:$A$4,Calibration!$C$2:$C$4,E335)</f>
        <v>424.80069514668548</v>
      </c>
      <c r="L335" s="2">
        <f>TREND(Calibration!$A$2:$A$4,Calibration!$D$2:$D$4,G335)</f>
        <v>531.879256790265</v>
      </c>
    </row>
    <row r="336" spans="1:12" x14ac:dyDescent="0.25">
      <c r="A336">
        <v>1670084</v>
      </c>
      <c r="B336">
        <v>15.053000450000001</v>
      </c>
      <c r="C336">
        <v>0.30930001000000001</v>
      </c>
      <c r="D336">
        <v>38.638000490000003</v>
      </c>
      <c r="E336">
        <v>0.24865000000000001</v>
      </c>
      <c r="F336">
        <v>37.45299911</v>
      </c>
      <c r="G336">
        <v>0.72850000999999998</v>
      </c>
      <c r="H336">
        <v>35.777999880000003</v>
      </c>
      <c r="J336" s="2">
        <f>TREND(Calibration!$A$2:$A$4,Calibration!$B$2:$B$4,C336)</f>
        <v>344.1351513121881</v>
      </c>
      <c r="K336" s="2">
        <f>TREND(Calibration!$A$2:$A$4,Calibration!$C$2:$C$4,E336)</f>
        <v>424.80069514668548</v>
      </c>
      <c r="L336" s="2">
        <f>TREND(Calibration!$A$2:$A$4,Calibration!$D$2:$D$4,G336)</f>
        <v>529.18627346006883</v>
      </c>
    </row>
    <row r="337" spans="1:12" x14ac:dyDescent="0.25">
      <c r="A337">
        <v>1675084</v>
      </c>
      <c r="B337">
        <v>15.001000400000001</v>
      </c>
      <c r="C337">
        <v>0.30794999000000001</v>
      </c>
      <c r="D337">
        <v>38.640998840000002</v>
      </c>
      <c r="E337">
        <v>0.24871001000000001</v>
      </c>
      <c r="F337">
        <v>37.48500061</v>
      </c>
      <c r="G337">
        <v>0.71990001000000003</v>
      </c>
      <c r="H337">
        <v>35.866001130000001</v>
      </c>
      <c r="J337" s="2">
        <f>TREND(Calibration!$A$2:$A$4,Calibration!$B$2:$B$4,C337)</f>
        <v>338.16468154228892</v>
      </c>
      <c r="K337" s="2">
        <f>TREND(Calibration!$A$2:$A$4,Calibration!$C$2:$C$4,E337)</f>
        <v>425.26917062570146</v>
      </c>
      <c r="L337" s="2">
        <f>TREND(Calibration!$A$2:$A$4,Calibration!$D$2:$D$4,G337)</f>
        <v>523.09157885993045</v>
      </c>
    </row>
    <row r="338" spans="1:12" x14ac:dyDescent="0.25">
      <c r="A338">
        <v>1680084</v>
      </c>
      <c r="B338">
        <v>14.96899986</v>
      </c>
      <c r="C338">
        <v>0.30768001</v>
      </c>
      <c r="D338">
        <v>38.638000490000003</v>
      </c>
      <c r="E338">
        <v>0.24860001000000001</v>
      </c>
      <c r="F338">
        <v>37.516998289999997</v>
      </c>
      <c r="G338">
        <v>0.7177</v>
      </c>
      <c r="H338">
        <v>35.895000459999999</v>
      </c>
      <c r="J338" s="2">
        <f>TREND(Calibration!$A$2:$A$4,Calibration!$B$2:$B$4,C338)</f>
        <v>336.97069372842134</v>
      </c>
      <c r="K338" s="2">
        <f>TREND(Calibration!$A$2:$A$4,Calibration!$C$2:$C$4,E338)</f>
        <v>424.41044203560409</v>
      </c>
      <c r="L338" s="2">
        <f>TREND(Calibration!$A$2:$A$4,Calibration!$D$2:$D$4,G338)</f>
        <v>521.5324638521106</v>
      </c>
    </row>
    <row r="339" spans="1:12" x14ac:dyDescent="0.25">
      <c r="A339">
        <v>1685084</v>
      </c>
      <c r="B339">
        <v>14.8579998</v>
      </c>
      <c r="C339">
        <v>0.31016999000000001</v>
      </c>
      <c r="D339">
        <v>38.6570015</v>
      </c>
      <c r="E339">
        <v>0.24838001000000001</v>
      </c>
      <c r="F339">
        <v>37.522998809999997</v>
      </c>
      <c r="G339">
        <v>0.71179998</v>
      </c>
      <c r="H339">
        <v>35.85400009</v>
      </c>
      <c r="J339" s="2">
        <f>TREND(Calibration!$A$2:$A$4,Calibration!$B$2:$B$4,C339)</f>
        <v>347.98264193485807</v>
      </c>
      <c r="K339" s="2">
        <f>TREND(Calibration!$A$2:$A$4,Calibration!$C$2:$C$4,E339)</f>
        <v>422.69298485540889</v>
      </c>
      <c r="L339" s="2">
        <f>TREND(Calibration!$A$2:$A$4,Calibration!$D$2:$D$4,G339)</f>
        <v>517.35120570853985</v>
      </c>
    </row>
    <row r="340" spans="1:12" x14ac:dyDescent="0.25">
      <c r="A340">
        <v>1690084</v>
      </c>
      <c r="B340">
        <v>14.81299973</v>
      </c>
      <c r="C340">
        <v>0.31145999000000002</v>
      </c>
      <c r="D340">
        <v>38.653999329999998</v>
      </c>
      <c r="E340">
        <v>0.24826999999999999</v>
      </c>
      <c r="F340">
        <v>37.5359993</v>
      </c>
      <c r="G340">
        <v>0.72039998000000005</v>
      </c>
      <c r="H340">
        <v>35.914001460000001</v>
      </c>
      <c r="J340" s="2">
        <f>TREND(Calibration!$A$2:$A$4,Calibration!$B$2:$B$4,C340)</f>
        <v>353.68767297378349</v>
      </c>
      <c r="K340" s="2">
        <f>TREND(Calibration!$A$2:$A$4,Calibration!$C$2:$C$4,E340)</f>
        <v>421.83417819907572</v>
      </c>
      <c r="L340" s="2">
        <f>TREND(Calibration!$A$2:$A$4,Calibration!$D$2:$D$4,G340)</f>
        <v>523.44590030867835</v>
      </c>
    </row>
    <row r="341" spans="1:12" x14ac:dyDescent="0.25">
      <c r="A341">
        <v>1695084</v>
      </c>
      <c r="B341">
        <v>14.838999749999999</v>
      </c>
      <c r="C341">
        <v>0.31080999999999998</v>
      </c>
      <c r="D341">
        <v>38.61000061</v>
      </c>
      <c r="E341">
        <v>0.24826999999999999</v>
      </c>
      <c r="F341">
        <v>37.576999659999998</v>
      </c>
      <c r="G341">
        <v>0.72579998000000001</v>
      </c>
      <c r="H341">
        <v>35.903999329999998</v>
      </c>
      <c r="J341" s="2">
        <f>TREND(Calibration!$A$2:$A$4,Calibration!$B$2:$B$4,C341)</f>
        <v>350.8130891559606</v>
      </c>
      <c r="K341" s="2">
        <f>TREND(Calibration!$A$2:$A$4,Calibration!$C$2:$C$4,E341)</f>
        <v>421.83417819907572</v>
      </c>
      <c r="L341" s="2">
        <f>TREND(Calibration!$A$2:$A$4,Calibration!$D$2:$D$4,G341)</f>
        <v>527.2728015692303</v>
      </c>
    </row>
    <row r="342" spans="1:12" x14ac:dyDescent="0.25">
      <c r="A342">
        <v>1700084</v>
      </c>
      <c r="B342">
        <v>14.87800026</v>
      </c>
      <c r="C342">
        <v>0.31145999000000002</v>
      </c>
      <c r="D342">
        <v>38.622001650000001</v>
      </c>
      <c r="E342">
        <v>0.24826999999999999</v>
      </c>
      <c r="F342">
        <v>37.57400131</v>
      </c>
      <c r="G342">
        <v>0.71880001000000004</v>
      </c>
      <c r="H342">
        <v>35.936000819999997</v>
      </c>
      <c r="J342" s="2">
        <f>TREND(Calibration!$A$2:$A$4,Calibration!$B$2:$B$4,C342)</f>
        <v>353.68767297378349</v>
      </c>
      <c r="K342" s="2">
        <f>TREND(Calibration!$A$2:$A$4,Calibration!$C$2:$C$4,E342)</f>
        <v>421.83417819907572</v>
      </c>
      <c r="L342" s="2">
        <f>TREND(Calibration!$A$2:$A$4,Calibration!$D$2:$D$4,G342)</f>
        <v>522.31202489944758</v>
      </c>
    </row>
    <row r="343" spans="1:12" x14ac:dyDescent="0.25">
      <c r="A343">
        <v>1705084</v>
      </c>
      <c r="B343">
        <v>14.89599991</v>
      </c>
      <c r="C343">
        <v>0.31060000999999998</v>
      </c>
      <c r="D343">
        <v>38.632999419999997</v>
      </c>
      <c r="E343">
        <v>0.24838001000000001</v>
      </c>
      <c r="F343">
        <v>37.548000340000002</v>
      </c>
      <c r="G343">
        <v>0.72310001000000002</v>
      </c>
      <c r="H343">
        <v>35.875999450000002</v>
      </c>
      <c r="J343" s="2">
        <f>TREND(Calibration!$A$2:$A$4,Calibration!$B$2:$B$4,C343)</f>
        <v>349.88440739792668</v>
      </c>
      <c r="K343" s="2">
        <f>TREND(Calibration!$A$2:$A$4,Calibration!$C$2:$C$4,E343)</f>
        <v>422.69298485540889</v>
      </c>
      <c r="L343" s="2">
        <f>TREND(Calibration!$A$2:$A$4,Calibration!$D$2:$D$4,G343)</f>
        <v>525.35937219951677</v>
      </c>
    </row>
    <row r="344" spans="1:12" x14ac:dyDescent="0.25">
      <c r="A344">
        <v>1710182</v>
      </c>
      <c r="B344">
        <v>14.9090004</v>
      </c>
      <c r="C344">
        <v>0.30957001000000001</v>
      </c>
      <c r="D344">
        <v>38.638999939999998</v>
      </c>
      <c r="E344">
        <v>0.24822</v>
      </c>
      <c r="F344">
        <v>37.54499817</v>
      </c>
      <c r="G344">
        <v>0.71609997999999997</v>
      </c>
      <c r="H344">
        <v>35.86000061</v>
      </c>
      <c r="J344" s="2">
        <f>TREND(Calibration!$A$2:$A$4,Calibration!$B$2:$B$4,C344)</f>
        <v>345.32922757614915</v>
      </c>
      <c r="K344" s="2">
        <f>TREND(Calibration!$A$2:$A$4,Calibration!$C$2:$C$4,E344)</f>
        <v>421.44384702175876</v>
      </c>
      <c r="L344" s="2">
        <f>TREND(Calibration!$A$2:$A$4,Calibration!$D$2:$D$4,G344)</f>
        <v>520.39855300860904</v>
      </c>
    </row>
    <row r="345" spans="1:12" x14ac:dyDescent="0.25">
      <c r="A345">
        <v>1715085</v>
      </c>
      <c r="B345">
        <v>14.90400028</v>
      </c>
      <c r="C345">
        <v>0.31053998999999999</v>
      </c>
      <c r="D345">
        <v>38.622001650000001</v>
      </c>
      <c r="E345">
        <v>0.24826999999999999</v>
      </c>
      <c r="F345">
        <v>37.513000490000003</v>
      </c>
      <c r="G345">
        <v>0.71609997999999997</v>
      </c>
      <c r="H345">
        <v>35.916999820000001</v>
      </c>
      <c r="J345" s="2">
        <f>TREND(Calibration!$A$2:$A$4,Calibration!$B$2:$B$4,C345)</f>
        <v>349.61896866695292</v>
      </c>
      <c r="K345" s="2">
        <f>TREND(Calibration!$A$2:$A$4,Calibration!$C$2:$C$4,E345)</f>
        <v>421.83417819907572</v>
      </c>
      <c r="L345" s="2">
        <f>TREND(Calibration!$A$2:$A$4,Calibration!$D$2:$D$4,G345)</f>
        <v>520.39855300860904</v>
      </c>
    </row>
    <row r="346" spans="1:12" x14ac:dyDescent="0.25">
      <c r="A346">
        <v>1720084</v>
      </c>
      <c r="B346">
        <v>14.93599987</v>
      </c>
      <c r="C346">
        <v>0.30827000999999998</v>
      </c>
      <c r="D346">
        <v>38.645000459999999</v>
      </c>
      <c r="E346">
        <v>0.24833</v>
      </c>
      <c r="F346">
        <v>37.526000979999999</v>
      </c>
      <c r="G346">
        <v>0.71390003000000002</v>
      </c>
      <c r="H346">
        <v>35.825000760000002</v>
      </c>
      <c r="J346" s="2">
        <f>TREND(Calibration!$A$2:$A$4,Calibration!$B$2:$B$4,C346)</f>
        <v>339.57997149041034</v>
      </c>
      <c r="K346" s="2">
        <f>TREND(Calibration!$A$2:$A$4,Calibration!$C$2:$C$4,E346)</f>
        <v>422.30257561185635</v>
      </c>
      <c r="L346" s="2">
        <f>TREND(Calibration!$A$2:$A$4,Calibration!$D$2:$D$4,G346)</f>
        <v>518.83948052191431</v>
      </c>
    </row>
    <row r="347" spans="1:12" x14ac:dyDescent="0.25">
      <c r="A347">
        <v>1725084</v>
      </c>
      <c r="B347">
        <v>14.949000359999999</v>
      </c>
      <c r="C347">
        <v>0.30989</v>
      </c>
      <c r="D347">
        <v>38.659999849999998</v>
      </c>
      <c r="E347">
        <v>0.24795</v>
      </c>
      <c r="F347">
        <v>37.522998809999997</v>
      </c>
      <c r="G347">
        <v>0.70850002999999995</v>
      </c>
      <c r="H347">
        <v>35.812000269999999</v>
      </c>
      <c r="J347" s="2">
        <f>TREND(Calibration!$A$2:$A$4,Calibration!$B$2:$B$4,C347)</f>
        <v>346.74438484913026</v>
      </c>
      <c r="K347" s="2">
        <f>TREND(Calibration!$A$2:$A$4,Calibration!$C$2:$C$4,E347)</f>
        <v>419.33605866424682</v>
      </c>
      <c r="L347" s="2">
        <f>TREND(Calibration!$A$2:$A$4,Calibration!$D$2:$D$4,G347)</f>
        <v>515.01257926136236</v>
      </c>
    </row>
    <row r="348" spans="1:12" x14ac:dyDescent="0.25">
      <c r="A348">
        <v>1730084</v>
      </c>
      <c r="B348">
        <v>14.93000031</v>
      </c>
      <c r="C348">
        <v>0.30871000999999998</v>
      </c>
      <c r="D348">
        <v>38.631999970000003</v>
      </c>
      <c r="E348">
        <v>0.24806</v>
      </c>
      <c r="F348">
        <v>37.516998289999997</v>
      </c>
      <c r="G348">
        <v>0.71660000000000001</v>
      </c>
      <c r="H348">
        <v>35.9109993</v>
      </c>
      <c r="J348" s="2">
        <f>TREND(Calibration!$A$2:$A$4,Calibration!$B$2:$B$4,C348)</f>
        <v>341.52587355019887</v>
      </c>
      <c r="K348" s="2">
        <f>TREND(Calibration!$A$2:$A$4,Calibration!$C$2:$C$4,E348)</f>
        <v>420.19478725434419</v>
      </c>
      <c r="L348" s="2">
        <f>TREND(Calibration!$A$2:$A$4,Calibration!$D$2:$D$4,G348)</f>
        <v>520.75290989162772</v>
      </c>
    </row>
    <row r="349" spans="1:12" x14ac:dyDescent="0.25">
      <c r="A349">
        <v>1735084</v>
      </c>
      <c r="B349">
        <v>14.92300034</v>
      </c>
      <c r="C349">
        <v>0.30708000000000002</v>
      </c>
      <c r="D349">
        <v>38.640998840000002</v>
      </c>
      <c r="E349">
        <v>0.24795</v>
      </c>
      <c r="F349">
        <v>37.520000459999999</v>
      </c>
      <c r="G349">
        <v>0.70749998000000003</v>
      </c>
      <c r="H349">
        <v>35.803001399999999</v>
      </c>
      <c r="J349" s="2">
        <f>TREND(Calibration!$A$2:$A$4,Calibration!$B$2:$B$4,C349)</f>
        <v>334.3171466945721</v>
      </c>
      <c r="K349" s="2">
        <f>TREND(Calibration!$A$2:$A$4,Calibration!$C$2:$C$4,E349)</f>
        <v>419.33605866424682</v>
      </c>
      <c r="L349" s="2">
        <f>TREND(Calibration!$A$2:$A$4,Calibration!$D$2:$D$4,G349)</f>
        <v>514.30385840847066</v>
      </c>
    </row>
    <row r="350" spans="1:12" x14ac:dyDescent="0.25">
      <c r="A350">
        <v>1740184</v>
      </c>
      <c r="B350">
        <v>14.949000359999999</v>
      </c>
      <c r="C350">
        <v>0.30925000000000002</v>
      </c>
      <c r="D350">
        <v>38.653999329999998</v>
      </c>
      <c r="E350">
        <v>0.24806</v>
      </c>
      <c r="F350">
        <v>37.54499817</v>
      </c>
      <c r="G350">
        <v>0.71560000999999995</v>
      </c>
      <c r="H350">
        <v>35.856998439999998</v>
      </c>
      <c r="J350" s="2">
        <f>TREND(Calibration!$A$2:$A$4,Calibration!$B$2:$B$4,C350)</f>
        <v>343.91398185307457</v>
      </c>
      <c r="K350" s="2">
        <f>TREND(Calibration!$A$2:$A$4,Calibration!$C$2:$C$4,E350)</f>
        <v>420.19478725434419</v>
      </c>
      <c r="L350" s="2">
        <f>TREND(Calibration!$A$2:$A$4,Calibration!$D$2:$D$4,G350)</f>
        <v>520.04423155986115</v>
      </c>
    </row>
    <row r="351" spans="1:12" x14ac:dyDescent="0.25">
      <c r="A351">
        <v>1745085</v>
      </c>
      <c r="B351">
        <v>14.90400028</v>
      </c>
      <c r="C351">
        <v>0.31022</v>
      </c>
      <c r="D351">
        <v>38.645000459999999</v>
      </c>
      <c r="E351">
        <v>0.24789</v>
      </c>
      <c r="F351">
        <v>37.481998439999998</v>
      </c>
      <c r="G351">
        <v>0.70579999999999998</v>
      </c>
      <c r="H351">
        <v>35.916999820000001</v>
      </c>
      <c r="J351" s="2">
        <f>TREND(Calibration!$A$2:$A$4,Calibration!$B$2:$B$4,C351)</f>
        <v>348.20381139397159</v>
      </c>
      <c r="K351" s="2">
        <f>TREND(Calibration!$A$2:$A$4,Calibration!$C$2:$C$4,E351)</f>
        <v>418.86766125146619</v>
      </c>
      <c r="L351" s="2">
        <f>TREND(Calibration!$A$2:$A$4,Calibration!$D$2:$D$4,G351)</f>
        <v>513.09910737052383</v>
      </c>
    </row>
    <row r="352" spans="1:12" x14ac:dyDescent="0.25">
      <c r="A352">
        <v>1750084</v>
      </c>
      <c r="B352">
        <v>14.897000309999999</v>
      </c>
      <c r="C352">
        <v>0.31032999999999999</v>
      </c>
      <c r="D352">
        <v>38.653999329999998</v>
      </c>
      <c r="E352">
        <v>0.248</v>
      </c>
      <c r="F352">
        <v>37.541999820000001</v>
      </c>
      <c r="G352">
        <v>0.70039998999999997</v>
      </c>
      <c r="H352">
        <v>35.844001769999998</v>
      </c>
      <c r="J352" s="2">
        <f>TREND(Calibration!$A$2:$A$4,Calibration!$B$2:$B$4,C352)</f>
        <v>348.69028690891878</v>
      </c>
      <c r="K352" s="2">
        <f>TREND(Calibration!$A$2:$A$4,Calibration!$C$2:$C$4,E352)</f>
        <v>419.72638984156379</v>
      </c>
      <c r="L352" s="2">
        <f>TREND(Calibration!$A$2:$A$4,Calibration!$D$2:$D$4,G352)</f>
        <v>509.27219902311759</v>
      </c>
    </row>
    <row r="353" spans="1:12" x14ac:dyDescent="0.25">
      <c r="A353">
        <v>1755084</v>
      </c>
      <c r="B353">
        <v>14.90400028</v>
      </c>
      <c r="C353">
        <v>0.30994999000000001</v>
      </c>
      <c r="D353">
        <v>38.664001460000001</v>
      </c>
      <c r="E353">
        <v>0.248</v>
      </c>
      <c r="F353">
        <v>37.522998809999997</v>
      </c>
      <c r="G353">
        <v>0.69450003000000005</v>
      </c>
      <c r="H353">
        <v>35.844001769999998</v>
      </c>
      <c r="J353" s="2">
        <f>TREND(Calibration!$A$2:$A$4,Calibration!$B$2:$B$4,C353)</f>
        <v>347.00969090496392</v>
      </c>
      <c r="K353" s="2">
        <f>TREND(Calibration!$A$2:$A$4,Calibration!$C$2:$C$4,E353)</f>
        <v>419.72638984156379</v>
      </c>
      <c r="L353" s="2">
        <f>TREND(Calibration!$A$2:$A$4,Calibration!$D$2:$D$4,G353)</f>
        <v>505.09098340067203</v>
      </c>
    </row>
    <row r="354" spans="1:12" x14ac:dyDescent="0.25">
      <c r="A354">
        <v>1760084</v>
      </c>
      <c r="B354">
        <v>14.897000309999999</v>
      </c>
      <c r="C354">
        <v>0.31060000999999998</v>
      </c>
      <c r="D354">
        <v>38.645000459999999</v>
      </c>
      <c r="E354">
        <v>0.24773000000000001</v>
      </c>
      <c r="F354">
        <v>37.509998320000001</v>
      </c>
      <c r="G354">
        <v>0.69770001999999998</v>
      </c>
      <c r="H354">
        <v>35.808998109999997</v>
      </c>
      <c r="J354" s="2">
        <f>TREND(Calibration!$A$2:$A$4,Calibration!$B$2:$B$4,C354)</f>
        <v>349.88440739792668</v>
      </c>
      <c r="K354" s="2">
        <f>TREND(Calibration!$A$2:$A$4,Calibration!$C$2:$C$4,E354)</f>
        <v>417.61860148405162</v>
      </c>
      <c r="L354" s="2">
        <f>TREND(Calibration!$A$2:$A$4,Calibration!$D$2:$D$4,G354)</f>
        <v>507.35876965340412</v>
      </c>
    </row>
    <row r="355" spans="1:12" x14ac:dyDescent="0.25">
      <c r="A355">
        <v>1765084</v>
      </c>
      <c r="B355">
        <v>14.920000079999999</v>
      </c>
      <c r="C355">
        <v>0.31016999000000001</v>
      </c>
      <c r="D355">
        <v>38.631999970000003</v>
      </c>
      <c r="E355">
        <v>0.24773000000000001</v>
      </c>
      <c r="F355">
        <v>37.504001619999997</v>
      </c>
      <c r="G355">
        <v>0.69770001999999998</v>
      </c>
      <c r="H355">
        <v>35.79700089</v>
      </c>
      <c r="J355" s="2">
        <f>TREND(Calibration!$A$2:$A$4,Calibration!$B$2:$B$4,C355)</f>
        <v>347.98264193485807</v>
      </c>
      <c r="K355" s="2">
        <f>TREND(Calibration!$A$2:$A$4,Calibration!$C$2:$C$4,E355)</f>
        <v>417.61860148405162</v>
      </c>
      <c r="L355" s="2">
        <f>TREND(Calibration!$A$2:$A$4,Calibration!$D$2:$D$4,G355)</f>
        <v>507.35876965340412</v>
      </c>
    </row>
    <row r="356" spans="1:12" x14ac:dyDescent="0.25">
      <c r="A356">
        <v>1770084</v>
      </c>
      <c r="B356">
        <v>14.949000359999999</v>
      </c>
      <c r="C356">
        <v>0.30957001000000001</v>
      </c>
      <c r="D356">
        <v>38.625999450000002</v>
      </c>
      <c r="E356">
        <v>0.24773000000000001</v>
      </c>
      <c r="F356">
        <v>37.513000490000003</v>
      </c>
      <c r="G356">
        <v>0.69019997</v>
      </c>
      <c r="H356">
        <v>35.825000760000002</v>
      </c>
      <c r="J356" s="2">
        <f>TREND(Calibration!$A$2:$A$4,Calibration!$B$2:$B$4,C356)</f>
        <v>345.32922757614915</v>
      </c>
      <c r="K356" s="2">
        <f>TREND(Calibration!$A$2:$A$4,Calibration!$C$2:$C$4,E356)</f>
        <v>417.61860148405162</v>
      </c>
      <c r="L356" s="2">
        <f>TREND(Calibration!$A$2:$A$4,Calibration!$D$2:$D$4,G356)</f>
        <v>502.04359357947766</v>
      </c>
    </row>
    <row r="357" spans="1:12" x14ac:dyDescent="0.25">
      <c r="A357">
        <v>1775173</v>
      </c>
      <c r="B357">
        <v>15.0340004</v>
      </c>
      <c r="C357">
        <v>0.31119001000000002</v>
      </c>
      <c r="D357">
        <v>38.647998809999997</v>
      </c>
      <c r="E357">
        <v>0.24778998999999999</v>
      </c>
      <c r="F357">
        <v>37.487998959999999</v>
      </c>
      <c r="G357">
        <v>0.69289999999999996</v>
      </c>
      <c r="H357">
        <v>35.891998289999997</v>
      </c>
      <c r="J357" s="2">
        <f>TREND(Calibration!$A$2:$A$4,Calibration!$B$2:$B$4,C357)</f>
        <v>352.49368515991591</v>
      </c>
      <c r="K357" s="2">
        <f>TREND(Calibration!$A$2:$A$4,Calibration!$C$2:$C$4,E357)</f>
        <v>418.08692083059645</v>
      </c>
      <c r="L357" s="2">
        <f>TREND(Calibration!$A$2:$A$4,Calibration!$D$2:$D$4,G357)</f>
        <v>503.95706547031619</v>
      </c>
    </row>
    <row r="358" spans="1:12" x14ac:dyDescent="0.25">
      <c r="A358">
        <v>1780084</v>
      </c>
      <c r="B358">
        <v>15.065999980000001</v>
      </c>
      <c r="C358">
        <v>0.30925000000000002</v>
      </c>
      <c r="D358">
        <v>38.640998840000002</v>
      </c>
      <c r="E358">
        <v>0.24767998999999999</v>
      </c>
      <c r="F358">
        <v>37.526000979999999</v>
      </c>
      <c r="G358">
        <v>0.68959999000000005</v>
      </c>
      <c r="H358">
        <v>35.808998109999997</v>
      </c>
      <c r="J358" s="2">
        <f>TREND(Calibration!$A$2:$A$4,Calibration!$B$2:$B$4,C358)</f>
        <v>343.91398185307457</v>
      </c>
      <c r="K358" s="2">
        <f>TREND(Calibration!$A$2:$A$4,Calibration!$C$2:$C$4,E358)</f>
        <v>417.22819224049908</v>
      </c>
      <c r="L358" s="2">
        <f>TREND(Calibration!$A$2:$A$4,Calibration!$D$2:$D$4,G358)</f>
        <v>501.61839650201364</v>
      </c>
    </row>
    <row r="359" spans="1:12" x14ac:dyDescent="0.25">
      <c r="A359">
        <v>1785084</v>
      </c>
      <c r="B359">
        <v>15.06299973</v>
      </c>
      <c r="C359">
        <v>0.31027000999999998</v>
      </c>
      <c r="D359">
        <v>38.651000979999999</v>
      </c>
      <c r="E359">
        <v>0.24767998999999999</v>
      </c>
      <c r="F359">
        <v>37.513000490000003</v>
      </c>
      <c r="G359">
        <v>0.68480003</v>
      </c>
      <c r="H359">
        <v>35.805999759999999</v>
      </c>
      <c r="J359" s="2">
        <f>TREND(Calibration!$A$2:$A$4,Calibration!$B$2:$B$4,C359)</f>
        <v>348.42498085308534</v>
      </c>
      <c r="K359" s="2">
        <f>TREND(Calibration!$A$2:$A$4,Calibration!$C$2:$C$4,E359)</f>
        <v>417.22819224049908</v>
      </c>
      <c r="L359" s="2">
        <f>TREND(Calibration!$A$2:$A$4,Calibration!$D$2:$D$4,G359)</f>
        <v>498.21673484005078</v>
      </c>
    </row>
    <row r="360" spans="1:12" x14ac:dyDescent="0.25">
      <c r="A360">
        <v>1790174</v>
      </c>
      <c r="B360">
        <v>15.07900047</v>
      </c>
      <c r="C360">
        <v>0.30908000000000002</v>
      </c>
      <c r="D360">
        <v>38.622001650000001</v>
      </c>
      <c r="E360">
        <v>0.24773000000000001</v>
      </c>
      <c r="F360">
        <v>37.5320015</v>
      </c>
      <c r="G360">
        <v>0.69559996999999996</v>
      </c>
      <c r="H360">
        <v>35.844001769999998</v>
      </c>
      <c r="J360" s="2">
        <f>TREND(Calibration!$A$2:$A$4,Calibration!$B$2:$B$4,C360)</f>
        <v>343.1621560572471</v>
      </c>
      <c r="K360" s="2">
        <f>TREND(Calibration!$A$2:$A$4,Calibration!$C$2:$C$4,E360)</f>
        <v>417.61860148405162</v>
      </c>
      <c r="L360" s="2">
        <f>TREND(Calibration!$A$2:$A$4,Calibration!$D$2:$D$4,G360)</f>
        <v>505.87049484002966</v>
      </c>
    </row>
    <row r="361" spans="1:12" x14ac:dyDescent="0.25">
      <c r="A361">
        <v>1795084</v>
      </c>
      <c r="B361">
        <v>15.05000019</v>
      </c>
      <c r="C361">
        <v>0.30972999000000001</v>
      </c>
      <c r="D361">
        <v>38.645000459999999</v>
      </c>
      <c r="E361">
        <v>0.24773000000000001</v>
      </c>
      <c r="F361">
        <v>37.539001460000001</v>
      </c>
      <c r="G361">
        <v>0.68800002000000005</v>
      </c>
      <c r="H361">
        <v>35.821998600000001</v>
      </c>
      <c r="J361" s="2">
        <f>TREND(Calibration!$A$2:$A$4,Calibration!$B$2:$B$4,C361)</f>
        <v>346.03673987506954</v>
      </c>
      <c r="K361" s="2">
        <f>TREND(Calibration!$A$2:$A$4,Calibration!$C$2:$C$4,E361)</f>
        <v>417.61860148405162</v>
      </c>
      <c r="L361" s="2">
        <f>TREND(Calibration!$A$2:$A$4,Calibration!$D$2:$D$4,G361)</f>
        <v>500.48452109278304</v>
      </c>
    </row>
    <row r="362" spans="1:12" x14ac:dyDescent="0.25">
      <c r="A362">
        <v>1800084</v>
      </c>
      <c r="B362">
        <v>15.010999679999999</v>
      </c>
      <c r="C362">
        <v>0.31325001000000002</v>
      </c>
      <c r="D362">
        <v>38.664001460000001</v>
      </c>
      <c r="E362">
        <v>0.24756998999999999</v>
      </c>
      <c r="F362">
        <v>37.516998289999997</v>
      </c>
      <c r="G362">
        <v>0.68959999000000005</v>
      </c>
      <c r="H362">
        <v>35.816001890000003</v>
      </c>
      <c r="J362" s="2">
        <f>TREND(Calibration!$A$2:$A$4,Calibration!$B$2:$B$4,C362)</f>
        <v>361.6040448034712</v>
      </c>
      <c r="K362" s="2">
        <f>TREND(Calibration!$A$2:$A$4,Calibration!$C$2:$C$4,E362)</f>
        <v>416.36946365040149</v>
      </c>
      <c r="L362" s="2">
        <f>TREND(Calibration!$A$2:$A$4,Calibration!$D$2:$D$4,G362)</f>
        <v>501.61839650201364</v>
      </c>
    </row>
    <row r="363" spans="1:12" x14ac:dyDescent="0.25">
      <c r="A363">
        <v>1805084</v>
      </c>
      <c r="B363">
        <v>14.949000359999999</v>
      </c>
      <c r="C363">
        <v>0.31426999</v>
      </c>
      <c r="D363">
        <v>38.6570015</v>
      </c>
      <c r="E363">
        <v>0.24762000000000001</v>
      </c>
      <c r="F363">
        <v>37.474998470000003</v>
      </c>
      <c r="G363">
        <v>0.67129998999999996</v>
      </c>
      <c r="H363">
        <v>35.838001249999998</v>
      </c>
      <c r="J363" s="2">
        <f>TREND(Calibration!$A$2:$A$4,Calibration!$B$2:$B$4,C363)</f>
        <v>366.11491112834165</v>
      </c>
      <c r="K363" s="2">
        <f>TREND(Calibration!$A$2:$A$4,Calibration!$C$2:$C$4,E363)</f>
        <v>416.75987289395425</v>
      </c>
      <c r="L363" s="2">
        <f>TREND(Calibration!$A$2:$A$4,Calibration!$D$2:$D$4,G363)</f>
        <v>488.649453341254</v>
      </c>
    </row>
    <row r="364" spans="1:12" x14ac:dyDescent="0.25">
      <c r="A364">
        <v>1810084</v>
      </c>
      <c r="B364">
        <v>14.88099957</v>
      </c>
      <c r="C364">
        <v>0.31751998999999997</v>
      </c>
      <c r="D364">
        <v>38.6570015</v>
      </c>
      <c r="E364">
        <v>0.24767998999999999</v>
      </c>
      <c r="F364">
        <v>37.463001249999998</v>
      </c>
      <c r="G364">
        <v>0.66799998000000005</v>
      </c>
      <c r="H364">
        <v>35.834999080000003</v>
      </c>
      <c r="J364" s="2">
        <f>TREND(Calibration!$A$2:$A$4,Calibration!$B$2:$B$4,C364)</f>
        <v>380.48805134268832</v>
      </c>
      <c r="K364" s="2">
        <f>TREND(Calibration!$A$2:$A$4,Calibration!$C$2:$C$4,E364)</f>
        <v>417.22819224049908</v>
      </c>
      <c r="L364" s="2">
        <f>TREND(Calibration!$A$2:$A$4,Calibration!$D$2:$D$4,G364)</f>
        <v>486.31078437295145</v>
      </c>
    </row>
    <row r="365" spans="1:12" x14ac:dyDescent="0.25">
      <c r="A365">
        <v>1815084</v>
      </c>
      <c r="B365">
        <v>14.916999819999999</v>
      </c>
      <c r="C365">
        <v>0.31184000000000001</v>
      </c>
      <c r="D365">
        <v>38.629001619999997</v>
      </c>
      <c r="E365">
        <v>0.24773000000000001</v>
      </c>
      <c r="F365">
        <v>37.541999820000001</v>
      </c>
      <c r="G365">
        <v>0.68099999</v>
      </c>
      <c r="H365">
        <v>35.838001249999998</v>
      </c>
      <c r="J365" s="2">
        <f>TREND(Calibration!$A$2:$A$4,Calibration!$B$2:$B$4,C365)</f>
        <v>355.36826897773835</v>
      </c>
      <c r="K365" s="2">
        <f>TREND(Calibration!$A$2:$A$4,Calibration!$C$2:$C$4,E365)</f>
        <v>417.61860148405162</v>
      </c>
      <c r="L365" s="2">
        <f>TREND(Calibration!$A$2:$A$4,Calibration!$D$2:$D$4,G365)</f>
        <v>495.52370190187526</v>
      </c>
    </row>
    <row r="366" spans="1:12" x14ac:dyDescent="0.25">
      <c r="A366">
        <v>1820178</v>
      </c>
      <c r="B366">
        <v>14.875</v>
      </c>
      <c r="C366">
        <v>0.30768001</v>
      </c>
      <c r="D366">
        <v>38.645000459999999</v>
      </c>
      <c r="E366">
        <v>0.24762000000000001</v>
      </c>
      <c r="F366">
        <v>37.5320015</v>
      </c>
      <c r="G366">
        <v>0.67070001000000001</v>
      </c>
      <c r="H366">
        <v>35.903999329999998</v>
      </c>
      <c r="J366" s="2">
        <f>TREND(Calibration!$A$2:$A$4,Calibration!$B$2:$B$4,C366)</f>
        <v>336.97069372842134</v>
      </c>
      <c r="K366" s="2">
        <f>TREND(Calibration!$A$2:$A$4,Calibration!$C$2:$C$4,E366)</f>
        <v>416.75987289395425</v>
      </c>
      <c r="L366" s="2">
        <f>TREND(Calibration!$A$2:$A$4,Calibration!$D$2:$D$4,G366)</f>
        <v>488.22425626378998</v>
      </c>
    </row>
    <row r="367" spans="1:12" x14ac:dyDescent="0.25">
      <c r="A367">
        <v>1825084</v>
      </c>
      <c r="B367">
        <v>14.84200001</v>
      </c>
      <c r="C367">
        <v>0.30871000999999998</v>
      </c>
      <c r="D367">
        <v>38.653999329999998</v>
      </c>
      <c r="E367">
        <v>0.24773000000000001</v>
      </c>
      <c r="F367">
        <v>37.47900009</v>
      </c>
      <c r="G367">
        <v>0.65780002000000004</v>
      </c>
      <c r="H367">
        <v>35.868999479999999</v>
      </c>
      <c r="J367" s="2">
        <f>TREND(Calibration!$A$2:$A$4,Calibration!$B$2:$B$4,C367)</f>
        <v>341.52587355019887</v>
      </c>
      <c r="K367" s="2">
        <f>TREND(Calibration!$A$2:$A$4,Calibration!$C$2:$C$4,E367)</f>
        <v>417.61860148405162</v>
      </c>
      <c r="L367" s="2">
        <f>TREND(Calibration!$A$2:$A$4,Calibration!$D$2:$D$4,G367)</f>
        <v>479.08222145043663</v>
      </c>
    </row>
    <row r="368" spans="1:12" x14ac:dyDescent="0.25">
      <c r="A368">
        <v>1830084</v>
      </c>
      <c r="B368">
        <v>14.838999749999999</v>
      </c>
      <c r="C368">
        <v>0.30946001000000001</v>
      </c>
      <c r="D368">
        <v>38.651000979999999</v>
      </c>
      <c r="E368">
        <v>0.24778998999999999</v>
      </c>
      <c r="F368">
        <v>37.48500061</v>
      </c>
      <c r="G368">
        <v>0.65990000999999998</v>
      </c>
      <c r="H368">
        <v>35.897998809999997</v>
      </c>
      <c r="J368" s="2">
        <f>TREND(Calibration!$A$2:$A$4,Calibration!$B$2:$B$4,C368)</f>
        <v>344.84275206120196</v>
      </c>
      <c r="K368" s="2">
        <f>TREND(Calibration!$A$2:$A$4,Calibration!$C$2:$C$4,E368)</f>
        <v>418.08692083059645</v>
      </c>
      <c r="L368" s="2">
        <f>TREND(Calibration!$A$2:$A$4,Calibration!$D$2:$D$4,G368)</f>
        <v>480.57045374268597</v>
      </c>
    </row>
    <row r="369" spans="1:12" x14ac:dyDescent="0.25">
      <c r="A369">
        <v>1835084</v>
      </c>
      <c r="B369">
        <v>14.85499954</v>
      </c>
      <c r="C369">
        <v>0.30853998999999999</v>
      </c>
      <c r="D369">
        <v>38.67599869</v>
      </c>
      <c r="E369">
        <v>0.24773000000000001</v>
      </c>
      <c r="F369">
        <v>37.516998289999997</v>
      </c>
      <c r="G369">
        <v>0.65780002000000004</v>
      </c>
      <c r="H369">
        <v>35.9109993</v>
      </c>
      <c r="J369" s="2">
        <f>TREND(Calibration!$A$2:$A$4,Calibration!$B$2:$B$4,C369)</f>
        <v>340.77395930427792</v>
      </c>
      <c r="K369" s="2">
        <f>TREND(Calibration!$A$2:$A$4,Calibration!$C$2:$C$4,E369)</f>
        <v>417.61860148405162</v>
      </c>
      <c r="L369" s="2">
        <f>TREND(Calibration!$A$2:$A$4,Calibration!$D$2:$D$4,G369)</f>
        <v>479.08222145043663</v>
      </c>
    </row>
    <row r="370" spans="1:12" x14ac:dyDescent="0.25">
      <c r="A370">
        <v>1840178</v>
      </c>
      <c r="B370">
        <v>14.93000031</v>
      </c>
      <c r="C370">
        <v>0.30832999999999999</v>
      </c>
      <c r="D370">
        <v>38.599998470000003</v>
      </c>
      <c r="E370">
        <v>0.24773000000000001</v>
      </c>
      <c r="F370">
        <v>37.561000819999997</v>
      </c>
      <c r="G370">
        <v>0.66420000999999995</v>
      </c>
      <c r="H370">
        <v>35.923000340000002</v>
      </c>
      <c r="J370" s="2">
        <f>TREND(Calibration!$A$2:$A$4,Calibration!$B$2:$B$4,C370)</f>
        <v>339.84527754624378</v>
      </c>
      <c r="K370" s="2">
        <f>TREND(Calibration!$A$2:$A$4,Calibration!$C$2:$C$4,E370)</f>
        <v>417.61860148405162</v>
      </c>
      <c r="L370" s="2">
        <f>TREND(Calibration!$A$2:$A$4,Calibration!$D$2:$D$4,G370)</f>
        <v>483.6178010427551</v>
      </c>
    </row>
    <row r="371" spans="1:12" x14ac:dyDescent="0.25">
      <c r="A371">
        <v>1845084</v>
      </c>
      <c r="B371">
        <v>14.90699959</v>
      </c>
      <c r="C371">
        <v>0.31075998999999999</v>
      </c>
      <c r="D371">
        <v>38.682998660000003</v>
      </c>
      <c r="E371">
        <v>0.24767998999999999</v>
      </c>
      <c r="F371">
        <v>37.500999450000002</v>
      </c>
      <c r="G371">
        <v>0.65560001000000001</v>
      </c>
      <c r="H371">
        <v>35.932998660000003</v>
      </c>
      <c r="J371" s="2">
        <f>TREND(Calibration!$A$2:$A$4,Calibration!$B$2:$B$4,C371)</f>
        <v>350.59191969684707</v>
      </c>
      <c r="K371" s="2">
        <f>TREND(Calibration!$A$2:$A$4,Calibration!$C$2:$C$4,E371)</f>
        <v>417.22819224049908</v>
      </c>
      <c r="L371" s="2">
        <f>TREND(Calibration!$A$2:$A$4,Calibration!$D$2:$D$4,G371)</f>
        <v>477.52310644261678</v>
      </c>
    </row>
    <row r="372" spans="1:12" x14ac:dyDescent="0.25">
      <c r="A372">
        <v>1850084</v>
      </c>
      <c r="B372">
        <v>14.916999819999999</v>
      </c>
      <c r="C372">
        <v>0.30989</v>
      </c>
      <c r="D372">
        <v>38.634998320000001</v>
      </c>
      <c r="E372">
        <v>0.24773000000000001</v>
      </c>
      <c r="F372">
        <v>37.498001100000003</v>
      </c>
      <c r="G372">
        <v>0.65289998000000005</v>
      </c>
      <c r="H372">
        <v>35.901000979999999</v>
      </c>
      <c r="J372" s="2">
        <f>TREND(Calibration!$A$2:$A$4,Calibration!$B$2:$B$4,C372)</f>
        <v>346.74438484913026</v>
      </c>
      <c r="K372" s="2">
        <f>TREND(Calibration!$A$2:$A$4,Calibration!$C$2:$C$4,E372)</f>
        <v>417.61860148405162</v>
      </c>
      <c r="L372" s="2">
        <f>TREND(Calibration!$A$2:$A$4,Calibration!$D$2:$D$4,G372)</f>
        <v>475.60963455177824</v>
      </c>
    </row>
    <row r="373" spans="1:12" x14ac:dyDescent="0.25">
      <c r="A373">
        <v>1855084</v>
      </c>
      <c r="B373">
        <v>14.90100002</v>
      </c>
      <c r="C373">
        <v>0.30983999000000001</v>
      </c>
      <c r="D373">
        <v>38.6570015</v>
      </c>
      <c r="E373">
        <v>0.24767998999999999</v>
      </c>
      <c r="F373">
        <v>37.504001619999997</v>
      </c>
      <c r="G373">
        <v>0.65829998000000001</v>
      </c>
      <c r="H373">
        <v>35.930000309999997</v>
      </c>
      <c r="J373" s="2">
        <f>TREND(Calibration!$A$2:$A$4,Calibration!$B$2:$B$4,C373)</f>
        <v>346.52321539001673</v>
      </c>
      <c r="K373" s="2">
        <f>TREND(Calibration!$A$2:$A$4,Calibration!$C$2:$C$4,E373)</f>
        <v>417.22819224049908</v>
      </c>
      <c r="L373" s="2">
        <f>TREND(Calibration!$A$2:$A$4,Calibration!$D$2:$D$4,G373)</f>
        <v>479.43653581233025</v>
      </c>
    </row>
    <row r="374" spans="1:12" x14ac:dyDescent="0.25">
      <c r="A374">
        <v>1860084</v>
      </c>
      <c r="B374">
        <v>14.942999840000001</v>
      </c>
      <c r="C374">
        <v>0.31022</v>
      </c>
      <c r="D374">
        <v>38.66999817</v>
      </c>
      <c r="E374">
        <v>0.24773000000000001</v>
      </c>
      <c r="F374">
        <v>37.5320015</v>
      </c>
      <c r="G374">
        <v>0.65509998999999997</v>
      </c>
      <c r="H374">
        <v>35.85400009</v>
      </c>
      <c r="J374" s="2">
        <f>TREND(Calibration!$A$2:$A$4,Calibration!$B$2:$B$4,C374)</f>
        <v>348.20381139397159</v>
      </c>
      <c r="K374" s="2">
        <f>TREND(Calibration!$A$2:$A$4,Calibration!$C$2:$C$4,E374)</f>
        <v>417.61860148405162</v>
      </c>
      <c r="L374" s="2">
        <f>TREND(Calibration!$A$2:$A$4,Calibration!$D$2:$D$4,G374)</f>
        <v>477.16874955959804</v>
      </c>
    </row>
    <row r="375" spans="1:12" x14ac:dyDescent="0.25">
      <c r="A375">
        <v>1865170</v>
      </c>
      <c r="B375">
        <v>14.946000099999999</v>
      </c>
      <c r="C375">
        <v>0.31217</v>
      </c>
      <c r="D375">
        <v>38.653999329999998</v>
      </c>
      <c r="E375">
        <v>0.24725000999999999</v>
      </c>
      <c r="F375">
        <v>37.474998470000003</v>
      </c>
      <c r="G375">
        <v>0.65719998000000002</v>
      </c>
      <c r="H375">
        <v>35.875999450000002</v>
      </c>
      <c r="J375" s="2">
        <f>TREND(Calibration!$A$2:$A$4,Calibration!$B$2:$B$4,C375)</f>
        <v>356.82769552257969</v>
      </c>
      <c r="K375" s="2">
        <f>TREND(Calibration!$A$2:$A$4,Calibration!$C$2:$C$4,E375)</f>
        <v>413.87150024804328</v>
      </c>
      <c r="L375" s="2">
        <f>TREND(Calibration!$A$2:$A$4,Calibration!$D$2:$D$4,G375)</f>
        <v>478.65698185184743</v>
      </c>
    </row>
    <row r="376" spans="1:12" x14ac:dyDescent="0.25">
      <c r="A376">
        <v>1870090</v>
      </c>
      <c r="B376">
        <v>14.942999840000001</v>
      </c>
      <c r="C376">
        <v>0.31222000999999999</v>
      </c>
      <c r="D376">
        <v>38.664001460000001</v>
      </c>
      <c r="E376">
        <v>0.24735001000000001</v>
      </c>
      <c r="F376">
        <v>37.513000490000003</v>
      </c>
      <c r="G376">
        <v>0.66100000999999997</v>
      </c>
      <c r="H376">
        <v>35.844001769999998</v>
      </c>
      <c r="J376" s="2">
        <f>TREND(Calibration!$A$2:$A$4,Calibration!$B$2:$B$4,C376)</f>
        <v>357.04886498169344</v>
      </c>
      <c r="K376" s="2">
        <f>TREND(Calibration!$A$2:$A$4,Calibration!$C$2:$C$4,E376)</f>
        <v>414.65216260267744</v>
      </c>
      <c r="L376" s="2">
        <f>TREND(Calibration!$A$2:$A$4,Calibration!$D$2:$D$4,G376)</f>
        <v>481.35000770316879</v>
      </c>
    </row>
    <row r="377" spans="1:12" x14ac:dyDescent="0.25">
      <c r="A377">
        <v>1875174</v>
      </c>
      <c r="B377">
        <v>14.958999629999999</v>
      </c>
      <c r="C377">
        <v>0.31195000000000001</v>
      </c>
      <c r="D377">
        <v>38.66999817</v>
      </c>
      <c r="E377">
        <v>0.24740999999999999</v>
      </c>
      <c r="F377">
        <v>37.520000459999999</v>
      </c>
      <c r="G377">
        <v>0.66210002000000001</v>
      </c>
      <c r="H377">
        <v>35.834999080000003</v>
      </c>
      <c r="J377" s="2">
        <f>TREND(Calibration!$A$2:$A$4,Calibration!$B$2:$B$4,C377)</f>
        <v>355.85474449268554</v>
      </c>
      <c r="K377" s="2">
        <f>TREND(Calibration!$A$2:$A$4,Calibration!$C$2:$C$4,E377)</f>
        <v>415.12048194922249</v>
      </c>
      <c r="L377" s="2">
        <f>TREND(Calibration!$A$2:$A$4,Calibration!$D$2:$D$4,G377)</f>
        <v>482.12956875050583</v>
      </c>
    </row>
    <row r="378" spans="1:12" x14ac:dyDescent="0.25">
      <c r="A378">
        <v>1880084</v>
      </c>
      <c r="B378">
        <v>14.95199966</v>
      </c>
      <c r="C378">
        <v>0.31173000000000001</v>
      </c>
      <c r="D378">
        <v>38.647998809999997</v>
      </c>
      <c r="E378">
        <v>0.24740999999999999</v>
      </c>
      <c r="F378">
        <v>37.516998289999997</v>
      </c>
      <c r="G378">
        <v>0.66210002000000001</v>
      </c>
      <c r="H378">
        <v>35.816001890000003</v>
      </c>
      <c r="J378" s="2">
        <f>TREND(Calibration!$A$2:$A$4,Calibration!$B$2:$B$4,C378)</f>
        <v>354.88179346279139</v>
      </c>
      <c r="K378" s="2">
        <f>TREND(Calibration!$A$2:$A$4,Calibration!$C$2:$C$4,E378)</f>
        <v>415.12048194922249</v>
      </c>
      <c r="L378" s="2">
        <f>TREND(Calibration!$A$2:$A$4,Calibration!$D$2:$D$4,G378)</f>
        <v>482.12956875050583</v>
      </c>
    </row>
    <row r="379" spans="1:12" x14ac:dyDescent="0.25">
      <c r="A379">
        <v>1885084</v>
      </c>
      <c r="B379">
        <v>14.92300034</v>
      </c>
      <c r="C379">
        <v>0.31086998999999998</v>
      </c>
      <c r="D379">
        <v>38.673000340000002</v>
      </c>
      <c r="E379">
        <v>0.24735001000000001</v>
      </c>
      <c r="F379">
        <v>37.456001280000002</v>
      </c>
      <c r="G379">
        <v>0.64859997999999996</v>
      </c>
      <c r="H379">
        <v>35.82799911</v>
      </c>
      <c r="J379" s="2">
        <f>TREND(Calibration!$A$2:$A$4,Calibration!$B$2:$B$4,C379)</f>
        <v>351.07839521179426</v>
      </c>
      <c r="K379" s="2">
        <f>TREND(Calibration!$A$2:$A$4,Calibration!$C$2:$C$4,E379)</f>
        <v>414.65216260267744</v>
      </c>
      <c r="L379" s="2">
        <f>TREND(Calibration!$A$2:$A$4,Calibration!$D$2:$D$4,G379)</f>
        <v>472.56228725170905</v>
      </c>
    </row>
    <row r="380" spans="1:12" x14ac:dyDescent="0.25">
      <c r="A380">
        <v>1890173</v>
      </c>
      <c r="B380">
        <v>14.93999958</v>
      </c>
      <c r="C380">
        <v>0.31152001000000001</v>
      </c>
      <c r="D380">
        <v>38.666999820000001</v>
      </c>
      <c r="E380">
        <v>0.24729999999999999</v>
      </c>
      <c r="F380">
        <v>37.539001460000001</v>
      </c>
      <c r="G380">
        <v>0.65780002000000004</v>
      </c>
      <c r="H380">
        <v>35.866001130000001</v>
      </c>
      <c r="J380" s="2">
        <f>TREND(Calibration!$A$2:$A$4,Calibration!$B$2:$B$4,C380)</f>
        <v>353.95311170475725</v>
      </c>
      <c r="K380" s="2">
        <f>TREND(Calibration!$A$2:$A$4,Calibration!$C$2:$C$4,E380)</f>
        <v>414.2617533591249</v>
      </c>
      <c r="L380" s="2">
        <f>TREND(Calibration!$A$2:$A$4,Calibration!$D$2:$D$4,G380)</f>
        <v>479.08222145043663</v>
      </c>
    </row>
    <row r="381" spans="1:12" x14ac:dyDescent="0.25">
      <c r="A381">
        <v>1895084</v>
      </c>
      <c r="B381">
        <v>14.913999560000001</v>
      </c>
      <c r="C381">
        <v>0.30941001000000001</v>
      </c>
      <c r="D381">
        <v>38.659999849999998</v>
      </c>
      <c r="E381">
        <v>0.24729999999999999</v>
      </c>
      <c r="F381">
        <v>37.526000979999999</v>
      </c>
      <c r="G381">
        <v>0.65560001000000001</v>
      </c>
      <c r="H381">
        <v>35.840999600000004</v>
      </c>
      <c r="J381" s="2">
        <f>TREND(Calibration!$A$2:$A$4,Calibration!$B$2:$B$4,C381)</f>
        <v>344.62162682713529</v>
      </c>
      <c r="K381" s="2">
        <f>TREND(Calibration!$A$2:$A$4,Calibration!$C$2:$C$4,E381)</f>
        <v>414.2617533591249</v>
      </c>
      <c r="L381" s="2">
        <f>TREND(Calibration!$A$2:$A$4,Calibration!$D$2:$D$4,G381)</f>
        <v>477.52310644261678</v>
      </c>
    </row>
    <row r="382" spans="1:12" x14ac:dyDescent="0.25">
      <c r="A382">
        <v>1900084</v>
      </c>
      <c r="B382">
        <v>14.90100002</v>
      </c>
      <c r="C382">
        <v>0.31043999999999999</v>
      </c>
      <c r="D382">
        <v>38.66999817</v>
      </c>
      <c r="E382">
        <v>0.24773000000000001</v>
      </c>
      <c r="F382">
        <v>37.47900009</v>
      </c>
      <c r="G382">
        <v>0.64969999</v>
      </c>
      <c r="H382">
        <v>35.816001890000003</v>
      </c>
      <c r="J382" s="2">
        <f>TREND(Calibration!$A$2:$A$4,Calibration!$B$2:$B$4,C382)</f>
        <v>349.17676242386597</v>
      </c>
      <c r="K382" s="2">
        <f>TREND(Calibration!$A$2:$A$4,Calibration!$C$2:$C$4,E382)</f>
        <v>417.61860148405162</v>
      </c>
      <c r="L382" s="2">
        <f>TREND(Calibration!$A$2:$A$4,Calibration!$D$2:$D$4,G382)</f>
        <v>473.34184829904603</v>
      </c>
    </row>
    <row r="383" spans="1:12" x14ac:dyDescent="0.25">
      <c r="A383">
        <v>1905084</v>
      </c>
      <c r="B383">
        <v>14.913999560000001</v>
      </c>
      <c r="C383">
        <v>0.31206</v>
      </c>
      <c r="D383">
        <v>38.682998660000003</v>
      </c>
      <c r="E383">
        <v>0.24773000000000001</v>
      </c>
      <c r="F383">
        <v>37.487998959999999</v>
      </c>
      <c r="G383">
        <v>0.65240001999999997</v>
      </c>
      <c r="H383">
        <v>35.803001399999999</v>
      </c>
      <c r="J383" s="2">
        <f>TREND(Calibration!$A$2:$A$4,Calibration!$B$2:$B$4,C383)</f>
        <v>356.34122000763273</v>
      </c>
      <c r="K383" s="2">
        <f>TREND(Calibration!$A$2:$A$4,Calibration!$C$2:$C$4,E383)</f>
        <v>417.61860148405162</v>
      </c>
      <c r="L383" s="2">
        <f>TREND(Calibration!$A$2:$A$4,Calibration!$D$2:$D$4,G383)</f>
        <v>475.25532018988457</v>
      </c>
    </row>
    <row r="384" spans="1:12" x14ac:dyDescent="0.25">
      <c r="A384">
        <v>1910084</v>
      </c>
      <c r="B384">
        <v>14.96199989</v>
      </c>
      <c r="C384">
        <v>0.31032999999999999</v>
      </c>
      <c r="D384">
        <v>38.640998840000002</v>
      </c>
      <c r="E384">
        <v>0.24773000000000001</v>
      </c>
      <c r="F384">
        <v>37.509998320000001</v>
      </c>
      <c r="G384">
        <v>0.64969999</v>
      </c>
      <c r="H384">
        <v>35.821998600000001</v>
      </c>
      <c r="J384" s="2">
        <f>TREND(Calibration!$A$2:$A$4,Calibration!$B$2:$B$4,C384)</f>
        <v>348.69028690891878</v>
      </c>
      <c r="K384" s="2">
        <f>TREND(Calibration!$A$2:$A$4,Calibration!$C$2:$C$4,E384)</f>
        <v>417.61860148405162</v>
      </c>
      <c r="L384" s="2">
        <f>TREND(Calibration!$A$2:$A$4,Calibration!$D$2:$D$4,G384)</f>
        <v>473.34184829904603</v>
      </c>
    </row>
    <row r="385" spans="1:12" x14ac:dyDescent="0.25">
      <c r="A385">
        <v>1915084</v>
      </c>
      <c r="B385">
        <v>14.975000380000001</v>
      </c>
      <c r="C385">
        <v>0.31152001000000001</v>
      </c>
      <c r="D385">
        <v>38.680000309999997</v>
      </c>
      <c r="E385">
        <v>0.24762000000000001</v>
      </c>
      <c r="F385">
        <v>37.5320015</v>
      </c>
      <c r="G385">
        <v>0.64590000999999997</v>
      </c>
      <c r="H385">
        <v>35.831001280000002</v>
      </c>
      <c r="J385" s="2">
        <f>TREND(Calibration!$A$2:$A$4,Calibration!$B$2:$B$4,C385)</f>
        <v>353.95311170475725</v>
      </c>
      <c r="K385" s="2">
        <f>TREND(Calibration!$A$2:$A$4,Calibration!$C$2:$C$4,E385)</f>
        <v>416.75987289395425</v>
      </c>
      <c r="L385" s="2">
        <f>TREND(Calibration!$A$2:$A$4,Calibration!$D$2:$D$4,G385)</f>
        <v>470.64885788199558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116</v>
      </c>
      <c r="B2">
        <v>15.105999949999999</v>
      </c>
      <c r="C2">
        <v>0.31173000000000001</v>
      </c>
      <c r="D2">
        <v>38.013999939999998</v>
      </c>
      <c r="E2">
        <v>0.25227000999999999</v>
      </c>
      <c r="F2">
        <v>37.576999659999998</v>
      </c>
      <c r="G2">
        <v>0.85219997000000003</v>
      </c>
      <c r="H2">
        <v>35.209999080000003</v>
      </c>
      <c r="J2" s="2">
        <f>TREND(Calibration!$A$2:$A$4,Calibration!$B$2:$B$4,C2)</f>
        <v>354.88179346279139</v>
      </c>
      <c r="K2" s="2">
        <f>TREND(Calibration!$A$2:$A$4,Calibration!$C$2:$C$4,E2)</f>
        <v>453.06075045067587</v>
      </c>
      <c r="L2" s="2">
        <f>TREND(Calibration!$A$2:$A$4,Calibration!$D$2:$D$4,G2)</f>
        <v>616.85063139603767</v>
      </c>
    </row>
    <row r="3" spans="1:12" x14ac:dyDescent="0.25">
      <c r="A3">
        <v>5076</v>
      </c>
      <c r="B3">
        <v>15.010999679999999</v>
      </c>
      <c r="C3">
        <v>0.31134999000000002</v>
      </c>
      <c r="D3">
        <v>38.064998629999998</v>
      </c>
      <c r="E3">
        <v>0.25227000999999999</v>
      </c>
      <c r="F3">
        <v>37.533000950000002</v>
      </c>
      <c r="G3">
        <v>0.83759998999999996</v>
      </c>
      <c r="H3">
        <v>35.185001370000002</v>
      </c>
      <c r="J3" s="2">
        <f>TREND(Calibration!$A$2:$A$4,Calibration!$B$2:$B$4,C3)</f>
        <v>353.2011974588363</v>
      </c>
      <c r="K3" s="2">
        <f>TREND(Calibration!$A$2:$A$4,Calibration!$C$2:$C$4,E3)</f>
        <v>453.06075045067587</v>
      </c>
      <c r="L3" s="2">
        <f>TREND(Calibration!$A$2:$A$4,Calibration!$D$2:$D$4,G3)</f>
        <v>606.50383845788326</v>
      </c>
    </row>
    <row r="4" spans="1:12" x14ac:dyDescent="0.25">
      <c r="A4">
        <v>10077</v>
      </c>
      <c r="B4">
        <v>15.02099991</v>
      </c>
      <c r="C4">
        <v>0.30908000000000002</v>
      </c>
      <c r="D4">
        <v>38.027000430000001</v>
      </c>
      <c r="E4">
        <v>0.25227000999999999</v>
      </c>
      <c r="F4">
        <v>37.527000430000001</v>
      </c>
      <c r="G4">
        <v>0.84079999000000005</v>
      </c>
      <c r="H4">
        <v>35.2859993</v>
      </c>
      <c r="J4" s="2">
        <f>TREND(Calibration!$A$2:$A$4,Calibration!$B$2:$B$4,C4)</f>
        <v>343.1621560572471</v>
      </c>
      <c r="K4" s="2">
        <f>TREND(Calibration!$A$2:$A$4,Calibration!$C$2:$C$4,E4)</f>
        <v>453.06075045067587</v>
      </c>
      <c r="L4" s="2">
        <f>TREND(Calibration!$A$2:$A$4,Calibration!$D$2:$D$4,G4)</f>
        <v>608.77163179746969</v>
      </c>
    </row>
    <row r="5" spans="1:12" x14ac:dyDescent="0.25">
      <c r="A5">
        <v>15079</v>
      </c>
      <c r="B5">
        <v>15.036999700000001</v>
      </c>
      <c r="C5">
        <v>0.30838000999999998</v>
      </c>
      <c r="D5">
        <v>38.064998629999998</v>
      </c>
      <c r="E5">
        <v>0.25189</v>
      </c>
      <c r="F5">
        <v>37.548999790000003</v>
      </c>
      <c r="G5">
        <v>0.83490001999999996</v>
      </c>
      <c r="H5">
        <v>35.266998289999997</v>
      </c>
      <c r="J5" s="2">
        <f>TREND(Calibration!$A$2:$A$4,Calibration!$B$2:$B$4,C5)</f>
        <v>340.06644700535753</v>
      </c>
      <c r="K5" s="2">
        <f>TREND(Calibration!$A$2:$A$4,Calibration!$C$2:$C$4,E5)</f>
        <v>450.09415543683099</v>
      </c>
      <c r="L5" s="2">
        <f>TREND(Calibration!$A$2:$A$4,Calibration!$D$2:$D$4,G5)</f>
        <v>604.59040908816974</v>
      </c>
    </row>
    <row r="6" spans="1:12" x14ac:dyDescent="0.25">
      <c r="A6">
        <v>20078</v>
      </c>
      <c r="B6">
        <v>15.00199986</v>
      </c>
      <c r="C6">
        <v>0.31011</v>
      </c>
      <c r="D6">
        <v>38.048999790000003</v>
      </c>
      <c r="E6">
        <v>0.25161999000000002</v>
      </c>
      <c r="F6">
        <v>37.546001429999997</v>
      </c>
      <c r="G6">
        <v>0.84079999000000005</v>
      </c>
      <c r="H6">
        <v>35.292999270000003</v>
      </c>
      <c r="J6" s="2">
        <f>TREND(Calibration!$A$2:$A$4,Calibration!$B$2:$B$4,C6)</f>
        <v>347.71733587902463</v>
      </c>
      <c r="K6" s="2">
        <f>TREND(Calibration!$A$2:$A$4,Calibration!$C$2:$C$4,E6)</f>
        <v>447.98628901308348</v>
      </c>
      <c r="L6" s="2">
        <f>TREND(Calibration!$A$2:$A$4,Calibration!$D$2:$D$4,G6)</f>
        <v>608.77163179746969</v>
      </c>
    </row>
    <row r="7" spans="1:12" x14ac:dyDescent="0.25">
      <c r="A7">
        <v>25078</v>
      </c>
      <c r="B7">
        <v>14.975999829999999</v>
      </c>
      <c r="C7">
        <v>0.31071000999999998</v>
      </c>
      <c r="D7">
        <v>38.0359993</v>
      </c>
      <c r="E7">
        <v>0.25156999000000002</v>
      </c>
      <c r="F7">
        <v>37.539001460000001</v>
      </c>
      <c r="G7">
        <v>0.83440000000000003</v>
      </c>
      <c r="H7">
        <v>35.270000459999999</v>
      </c>
      <c r="J7" s="2">
        <f>TREND(Calibration!$A$2:$A$4,Calibration!$B$2:$B$4,C7)</f>
        <v>350.37088291287387</v>
      </c>
      <c r="K7" s="2">
        <f>TREND(Calibration!$A$2:$A$4,Calibration!$C$2:$C$4,E7)</f>
        <v>447.59595783576628</v>
      </c>
      <c r="L7" s="2">
        <f>TREND(Calibration!$A$2:$A$4,Calibration!$D$2:$D$4,G7)</f>
        <v>604.23605220515105</v>
      </c>
    </row>
    <row r="8" spans="1:12" x14ac:dyDescent="0.25">
      <c r="A8">
        <v>30098</v>
      </c>
      <c r="B8">
        <v>15.01500034</v>
      </c>
      <c r="C8">
        <v>0.31011</v>
      </c>
      <c r="D8">
        <v>38.048999790000003</v>
      </c>
      <c r="E8">
        <v>0.25130001000000002</v>
      </c>
      <c r="F8">
        <v>37.581001280000002</v>
      </c>
      <c r="G8">
        <v>0.84570003000000005</v>
      </c>
      <c r="H8">
        <v>35.250999450000002</v>
      </c>
      <c r="J8" s="2">
        <f>TREND(Calibration!$A$2:$A$4,Calibration!$B$2:$B$4,C8)</f>
        <v>347.71733587902463</v>
      </c>
      <c r="K8" s="2">
        <f>TREND(Calibration!$A$2:$A$4,Calibration!$C$2:$C$4,E8)</f>
        <v>445.48832561072527</v>
      </c>
      <c r="L8" s="2">
        <f>TREND(Calibration!$A$2:$A$4,Calibration!$D$2:$D$4,G8)</f>
        <v>612.24421869612797</v>
      </c>
    </row>
    <row r="9" spans="1:12" x14ac:dyDescent="0.25">
      <c r="A9">
        <v>35080</v>
      </c>
      <c r="B9">
        <v>15.02099991</v>
      </c>
      <c r="C9">
        <v>0.30816999</v>
      </c>
      <c r="D9">
        <v>38.033000950000002</v>
      </c>
      <c r="E9">
        <v>0.25130001000000002</v>
      </c>
      <c r="F9">
        <v>37.551998140000002</v>
      </c>
      <c r="G9">
        <v>0.83979999999999999</v>
      </c>
      <c r="H9">
        <v>35.209999080000003</v>
      </c>
      <c r="J9" s="2">
        <f>TREND(Calibration!$A$2:$A$4,Calibration!$B$2:$B$4,C9)</f>
        <v>339.13763257218307</v>
      </c>
      <c r="K9" s="2">
        <f>TREND(Calibration!$A$2:$A$4,Calibration!$C$2:$C$4,E9)</f>
        <v>445.48832561072527</v>
      </c>
      <c r="L9" s="2">
        <f>TREND(Calibration!$A$2:$A$4,Calibration!$D$2:$D$4,G9)</f>
        <v>608.062953465703</v>
      </c>
    </row>
    <row r="10" spans="1:12" x14ac:dyDescent="0.25">
      <c r="A10">
        <v>40089</v>
      </c>
      <c r="B10">
        <v>15.07600021</v>
      </c>
      <c r="C10">
        <v>0.31264999999999998</v>
      </c>
      <c r="D10">
        <v>38.042999270000003</v>
      </c>
      <c r="E10">
        <v>0.25102999999999998</v>
      </c>
      <c r="F10">
        <v>37.557998660000003</v>
      </c>
      <c r="G10">
        <v>0.84030002000000004</v>
      </c>
      <c r="H10">
        <v>35.283000950000002</v>
      </c>
      <c r="J10" s="2">
        <f>TREND(Calibration!$A$2:$A$4,Calibration!$B$2:$B$4,C10)</f>
        <v>358.95049776962173</v>
      </c>
      <c r="K10" s="2">
        <f>TREND(Calibration!$A$2:$A$4,Calibration!$C$2:$C$4,E10)</f>
        <v>443.3804591869773</v>
      </c>
      <c r="L10" s="2">
        <f>TREND(Calibration!$A$2:$A$4,Calibration!$D$2:$D$4,G10)</f>
        <v>608.4173103487218</v>
      </c>
    </row>
    <row r="11" spans="1:12" x14ac:dyDescent="0.25">
      <c r="A11">
        <v>45081</v>
      </c>
      <c r="B11">
        <v>15.131999970000001</v>
      </c>
      <c r="C11">
        <v>0.31071000999999998</v>
      </c>
      <c r="D11">
        <v>38.020000459999999</v>
      </c>
      <c r="E11">
        <v>0.25091999999999998</v>
      </c>
      <c r="F11">
        <v>37.555000309999997</v>
      </c>
      <c r="G11">
        <v>0.84789996999999995</v>
      </c>
      <c r="H11">
        <v>35.340000150000002</v>
      </c>
      <c r="J11" s="2">
        <f>TREND(Calibration!$A$2:$A$4,Calibration!$B$2:$B$4,C11)</f>
        <v>350.37088291287387</v>
      </c>
      <c r="K11" s="2">
        <f>TREND(Calibration!$A$2:$A$4,Calibration!$C$2:$C$4,E11)</f>
        <v>442.52173059687971</v>
      </c>
      <c r="L11" s="2">
        <f>TREND(Calibration!$A$2:$A$4,Calibration!$D$2:$D$4,G11)</f>
        <v>613.80328409596848</v>
      </c>
    </row>
    <row r="12" spans="1:12" x14ac:dyDescent="0.25">
      <c r="A12">
        <v>50080</v>
      </c>
      <c r="B12">
        <v>15.14500046</v>
      </c>
      <c r="C12">
        <v>0.31200000999999999</v>
      </c>
      <c r="D12">
        <v>38.020000459999999</v>
      </c>
      <c r="E12">
        <v>0.25097998999999999</v>
      </c>
      <c r="F12">
        <v>37.564998629999998</v>
      </c>
      <c r="G12">
        <v>0.84299999000000003</v>
      </c>
      <c r="H12">
        <v>35.203998570000003</v>
      </c>
      <c r="J12" s="2">
        <f>TREND(Calibration!$A$2:$A$4,Calibration!$B$2:$B$4,C12)</f>
        <v>356.07591395179929</v>
      </c>
      <c r="K12" s="2">
        <f>TREND(Calibration!$A$2:$A$4,Calibration!$C$2:$C$4,E12)</f>
        <v>442.99004994342476</v>
      </c>
      <c r="L12" s="2">
        <f>TREND(Calibration!$A$2:$A$4,Calibration!$D$2:$D$4,G12)</f>
        <v>610.33073971843521</v>
      </c>
    </row>
    <row r="13" spans="1:12" x14ac:dyDescent="0.25">
      <c r="A13">
        <v>55080</v>
      </c>
      <c r="B13">
        <v>15.14099979</v>
      </c>
      <c r="C13">
        <v>0.31091999999999997</v>
      </c>
      <c r="D13">
        <v>38.07400131</v>
      </c>
      <c r="E13">
        <v>0.25097998999999999</v>
      </c>
      <c r="F13">
        <v>37.513999939999998</v>
      </c>
      <c r="G13">
        <v>0.84030002000000004</v>
      </c>
      <c r="H13">
        <v>35.261001589999999</v>
      </c>
      <c r="J13" s="2">
        <f>TREND(Calibration!$A$2:$A$4,Calibration!$B$2:$B$4,C13)</f>
        <v>351.29956467090778</v>
      </c>
      <c r="K13" s="2">
        <f>TREND(Calibration!$A$2:$A$4,Calibration!$C$2:$C$4,E13)</f>
        <v>442.99004994342476</v>
      </c>
      <c r="L13" s="2">
        <f>TREND(Calibration!$A$2:$A$4,Calibration!$D$2:$D$4,G13)</f>
        <v>608.4173103487218</v>
      </c>
    </row>
    <row r="14" spans="1:12" x14ac:dyDescent="0.25">
      <c r="A14">
        <v>60080</v>
      </c>
      <c r="B14">
        <v>15.147999759999999</v>
      </c>
      <c r="C14">
        <v>0.31286999999999998</v>
      </c>
      <c r="D14">
        <v>38.057998660000003</v>
      </c>
      <c r="E14">
        <v>0.25097998999999999</v>
      </c>
      <c r="F14">
        <v>37.546001429999997</v>
      </c>
      <c r="G14">
        <v>0.84890001999999998</v>
      </c>
      <c r="H14">
        <v>35.254001619999997</v>
      </c>
      <c r="J14" s="2">
        <f>TREND(Calibration!$A$2:$A$4,Calibration!$B$2:$B$4,C14)</f>
        <v>359.92344879951588</v>
      </c>
      <c r="K14" s="2">
        <f>TREND(Calibration!$A$2:$A$4,Calibration!$C$2:$C$4,E14)</f>
        <v>442.99004994342476</v>
      </c>
      <c r="L14" s="2">
        <f>TREND(Calibration!$A$2:$A$4,Calibration!$D$2:$D$4,G14)</f>
        <v>614.51200494886018</v>
      </c>
    </row>
    <row r="15" spans="1:12" x14ac:dyDescent="0.25">
      <c r="A15">
        <v>65090</v>
      </c>
      <c r="B15">
        <v>15.170000079999999</v>
      </c>
      <c r="C15">
        <v>0.31481000999999997</v>
      </c>
      <c r="D15">
        <v>38.055000309999997</v>
      </c>
      <c r="E15">
        <v>0.25097998999999999</v>
      </c>
      <c r="F15">
        <v>37.564998629999998</v>
      </c>
      <c r="G15">
        <v>0.85759996999999999</v>
      </c>
      <c r="H15">
        <v>35.185001370000002</v>
      </c>
      <c r="J15" s="2">
        <f>TREND(Calibration!$A$2:$A$4,Calibration!$B$2:$B$4,C15)</f>
        <v>368.50315210635745</v>
      </c>
      <c r="K15" s="2">
        <f>TREND(Calibration!$A$2:$A$4,Calibration!$C$2:$C$4,E15)</f>
        <v>442.99004994342476</v>
      </c>
      <c r="L15" s="2">
        <f>TREND(Calibration!$A$2:$A$4,Calibration!$D$2:$D$4,G15)</f>
        <v>620.67753265658962</v>
      </c>
    </row>
    <row r="16" spans="1:12" x14ac:dyDescent="0.25">
      <c r="A16">
        <v>70092</v>
      </c>
      <c r="B16">
        <v>15.18700027</v>
      </c>
      <c r="C16">
        <v>0.31173000000000001</v>
      </c>
      <c r="D16">
        <v>38.048999790000003</v>
      </c>
      <c r="E16">
        <v>0.25091999999999998</v>
      </c>
      <c r="F16">
        <v>37.570999149999999</v>
      </c>
      <c r="G16">
        <v>0.85809999999999997</v>
      </c>
      <c r="H16">
        <v>35.289001460000001</v>
      </c>
      <c r="J16" s="2">
        <f>TREND(Calibration!$A$2:$A$4,Calibration!$B$2:$B$4,C16)</f>
        <v>354.88179346279139</v>
      </c>
      <c r="K16" s="2">
        <f>TREND(Calibration!$A$2:$A$4,Calibration!$C$2:$C$4,E16)</f>
        <v>442.52173059687971</v>
      </c>
      <c r="L16" s="2">
        <f>TREND(Calibration!$A$2:$A$4,Calibration!$D$2:$D$4,G16)</f>
        <v>621.03189662646264</v>
      </c>
    </row>
    <row r="17" spans="1:12" x14ac:dyDescent="0.25">
      <c r="A17">
        <v>75081</v>
      </c>
      <c r="B17">
        <v>15.17700005</v>
      </c>
      <c r="C17">
        <v>0.31173000000000001</v>
      </c>
      <c r="D17">
        <v>38.039001460000001</v>
      </c>
      <c r="E17">
        <v>0.25097998999999999</v>
      </c>
      <c r="F17">
        <v>37.564998629999998</v>
      </c>
      <c r="G17">
        <v>0.85110003000000001</v>
      </c>
      <c r="H17">
        <v>35.301998140000002</v>
      </c>
      <c r="J17" s="2">
        <f>TREND(Calibration!$A$2:$A$4,Calibration!$B$2:$B$4,C17)</f>
        <v>354.88179346279139</v>
      </c>
      <c r="K17" s="2">
        <f>TREND(Calibration!$A$2:$A$4,Calibration!$C$2:$C$4,E17)</f>
        <v>442.99004994342476</v>
      </c>
      <c r="L17" s="2">
        <f>TREND(Calibration!$A$2:$A$4,Calibration!$D$2:$D$4,G17)</f>
        <v>616.07111995668004</v>
      </c>
    </row>
    <row r="18" spans="1:12" x14ac:dyDescent="0.25">
      <c r="A18">
        <v>80080</v>
      </c>
      <c r="B18">
        <v>15.25199986</v>
      </c>
      <c r="C18">
        <v>0.31071000999999998</v>
      </c>
      <c r="D18">
        <v>38.013999939999998</v>
      </c>
      <c r="E18">
        <v>0.25091999999999998</v>
      </c>
      <c r="F18">
        <v>37.564998629999998</v>
      </c>
      <c r="G18">
        <v>0.85110003000000001</v>
      </c>
      <c r="H18">
        <v>35.305000309999997</v>
      </c>
      <c r="J18" s="2">
        <f>TREND(Calibration!$A$2:$A$4,Calibration!$B$2:$B$4,C18)</f>
        <v>350.37088291287387</v>
      </c>
      <c r="K18" s="2">
        <f>TREND(Calibration!$A$2:$A$4,Calibration!$C$2:$C$4,E18)</f>
        <v>442.52173059687971</v>
      </c>
      <c r="L18" s="2">
        <f>TREND(Calibration!$A$2:$A$4,Calibration!$D$2:$D$4,G18)</f>
        <v>616.07111995668004</v>
      </c>
    </row>
    <row r="19" spans="1:12" x14ac:dyDescent="0.25">
      <c r="A19">
        <v>85081</v>
      </c>
      <c r="B19">
        <v>15.21899986</v>
      </c>
      <c r="C19">
        <v>0.31141001000000001</v>
      </c>
      <c r="D19">
        <v>38.0359993</v>
      </c>
      <c r="E19">
        <v>0.25091999999999998</v>
      </c>
      <c r="F19">
        <v>37.57400131</v>
      </c>
      <c r="G19">
        <v>0.84789996999999995</v>
      </c>
      <c r="H19">
        <v>35.305000309999997</v>
      </c>
      <c r="J19" s="2">
        <f>TREND(Calibration!$A$2:$A$4,Calibration!$B$2:$B$4,C19)</f>
        <v>353.46663618981006</v>
      </c>
      <c r="K19" s="2">
        <f>TREND(Calibration!$A$2:$A$4,Calibration!$C$2:$C$4,E19)</f>
        <v>442.52173059687971</v>
      </c>
      <c r="L19" s="2">
        <f>TREND(Calibration!$A$2:$A$4,Calibration!$D$2:$D$4,G19)</f>
        <v>613.80328409596848</v>
      </c>
    </row>
    <row r="20" spans="1:12" x14ac:dyDescent="0.25">
      <c r="A20">
        <v>90083</v>
      </c>
      <c r="B20">
        <v>15.18299961</v>
      </c>
      <c r="C20">
        <v>0.30941001000000001</v>
      </c>
      <c r="D20">
        <v>38.023998259999999</v>
      </c>
      <c r="E20">
        <v>0.25097998999999999</v>
      </c>
      <c r="F20">
        <v>37.581001280000002</v>
      </c>
      <c r="G20">
        <v>0.85000001999999997</v>
      </c>
      <c r="H20">
        <v>35.305000309999997</v>
      </c>
      <c r="J20" s="2">
        <f>TREND(Calibration!$A$2:$A$4,Calibration!$B$2:$B$4,C20)</f>
        <v>344.62162682713529</v>
      </c>
      <c r="K20" s="2">
        <f>TREND(Calibration!$A$2:$A$4,Calibration!$C$2:$C$4,E20)</f>
        <v>442.99004994342476</v>
      </c>
      <c r="L20" s="2">
        <f>TREND(Calibration!$A$2:$A$4,Calibration!$D$2:$D$4,G20)</f>
        <v>615.29155890934294</v>
      </c>
    </row>
    <row r="21" spans="1:12" x14ac:dyDescent="0.25">
      <c r="A21">
        <v>95081</v>
      </c>
      <c r="B21">
        <v>15.18000031</v>
      </c>
      <c r="C21">
        <v>0.30713998999999997</v>
      </c>
      <c r="D21">
        <v>38.042999270000003</v>
      </c>
      <c r="E21">
        <v>0.25091999999999998</v>
      </c>
      <c r="F21">
        <v>37.590000150000002</v>
      </c>
      <c r="G21">
        <v>0.84729999</v>
      </c>
      <c r="H21">
        <v>35.266998289999997</v>
      </c>
      <c r="J21" s="2">
        <f>TREND(Calibration!$A$2:$A$4,Calibration!$B$2:$B$4,C21)</f>
        <v>334.58245275040531</v>
      </c>
      <c r="K21" s="2">
        <f>TREND(Calibration!$A$2:$A$4,Calibration!$C$2:$C$4,E21)</f>
        <v>442.52173059687971</v>
      </c>
      <c r="L21" s="2">
        <f>TREND(Calibration!$A$2:$A$4,Calibration!$D$2:$D$4,G21)</f>
        <v>613.3780870185044</v>
      </c>
    </row>
    <row r="22" spans="1:12" x14ac:dyDescent="0.25">
      <c r="A22">
        <v>100089</v>
      </c>
      <c r="B22">
        <v>15.088999749999999</v>
      </c>
      <c r="C22">
        <v>0.30843999999999999</v>
      </c>
      <c r="D22">
        <v>38.062000269999999</v>
      </c>
      <c r="E22">
        <v>0.25091999999999998</v>
      </c>
      <c r="F22">
        <v>37.539001460000001</v>
      </c>
      <c r="G22">
        <v>0.83979999999999999</v>
      </c>
      <c r="H22">
        <v>35.301998140000002</v>
      </c>
      <c r="J22" s="2">
        <f>TREND(Calibration!$A$2:$A$4,Calibration!$B$2:$B$4,C22)</f>
        <v>340.33175306119097</v>
      </c>
      <c r="K22" s="2">
        <f>TREND(Calibration!$A$2:$A$4,Calibration!$C$2:$C$4,E22)</f>
        <v>442.52173059687971</v>
      </c>
      <c r="L22" s="2">
        <f>TREND(Calibration!$A$2:$A$4,Calibration!$D$2:$D$4,G22)</f>
        <v>608.062953465703</v>
      </c>
    </row>
    <row r="23" spans="1:12" x14ac:dyDescent="0.25">
      <c r="A23">
        <v>105080</v>
      </c>
      <c r="B23">
        <v>15.10900021</v>
      </c>
      <c r="C23">
        <v>0.31075998999999999</v>
      </c>
      <c r="D23">
        <v>38.023998259999999</v>
      </c>
      <c r="E23">
        <v>0.25080999999999998</v>
      </c>
      <c r="F23">
        <v>37.581001280000002</v>
      </c>
      <c r="G23">
        <v>0.84519999999999995</v>
      </c>
      <c r="H23">
        <v>35.314998629999998</v>
      </c>
      <c r="J23" s="2">
        <f>TREND(Calibration!$A$2:$A$4,Calibration!$B$2:$B$4,C23)</f>
        <v>350.59191969684707</v>
      </c>
      <c r="K23" s="2">
        <f>TREND(Calibration!$A$2:$A$4,Calibration!$C$2:$C$4,E23)</f>
        <v>441.66300200678234</v>
      </c>
      <c r="L23" s="2">
        <f>TREND(Calibration!$A$2:$A$4,Calibration!$D$2:$D$4,G23)</f>
        <v>611.88985472625507</v>
      </c>
    </row>
    <row r="24" spans="1:12" x14ac:dyDescent="0.25">
      <c r="A24">
        <v>110080</v>
      </c>
      <c r="B24">
        <v>15.06700039</v>
      </c>
      <c r="C24">
        <v>0.31071000999999998</v>
      </c>
      <c r="D24">
        <v>38.055000309999997</v>
      </c>
      <c r="E24">
        <v>0.25102999999999998</v>
      </c>
      <c r="F24">
        <v>37.541999820000001</v>
      </c>
      <c r="G24">
        <v>0.83060001999999999</v>
      </c>
      <c r="H24">
        <v>35.242000580000003</v>
      </c>
      <c r="J24" s="2">
        <f>TREND(Calibration!$A$2:$A$4,Calibration!$B$2:$B$4,C24)</f>
        <v>350.37088291287387</v>
      </c>
      <c r="K24" s="2">
        <f>TREND(Calibration!$A$2:$A$4,Calibration!$C$2:$C$4,E24)</f>
        <v>443.3804591869773</v>
      </c>
      <c r="L24" s="2">
        <f>TREND(Calibration!$A$2:$A$4,Calibration!$D$2:$D$4,G24)</f>
        <v>601.54306178810066</v>
      </c>
    </row>
    <row r="25" spans="1:12" x14ac:dyDescent="0.25">
      <c r="A25">
        <v>115091</v>
      </c>
      <c r="B25">
        <v>15.079999920000001</v>
      </c>
      <c r="C25">
        <v>0.31264999999999998</v>
      </c>
      <c r="D25">
        <v>38.042999270000003</v>
      </c>
      <c r="E25">
        <v>0.25086998999999999</v>
      </c>
      <c r="F25">
        <v>37.557998660000003</v>
      </c>
      <c r="G25">
        <v>0.84350002000000002</v>
      </c>
      <c r="H25">
        <v>35.266998289999997</v>
      </c>
      <c r="J25" s="2">
        <f>TREND(Calibration!$A$2:$A$4,Calibration!$B$2:$B$4,C25)</f>
        <v>358.95049776962173</v>
      </c>
      <c r="K25" s="2">
        <f>TREND(Calibration!$A$2:$A$4,Calibration!$C$2:$C$4,E25)</f>
        <v>442.13132135332739</v>
      </c>
      <c r="L25" s="2">
        <f>TREND(Calibration!$A$2:$A$4,Calibration!$D$2:$D$4,G25)</f>
        <v>610.68510368830823</v>
      </c>
    </row>
    <row r="26" spans="1:12" x14ac:dyDescent="0.25">
      <c r="A26">
        <v>120081</v>
      </c>
      <c r="B26">
        <v>15.04699993</v>
      </c>
      <c r="C26">
        <v>0.31280999999999998</v>
      </c>
      <c r="D26">
        <v>38.081001280000002</v>
      </c>
      <c r="E26">
        <v>0.25097998999999999</v>
      </c>
      <c r="F26">
        <v>37.546001429999997</v>
      </c>
      <c r="G26">
        <v>0.83060001999999999</v>
      </c>
      <c r="H26">
        <v>35.248001100000003</v>
      </c>
      <c r="J26" s="2">
        <f>TREND(Calibration!$A$2:$A$4,Calibration!$B$2:$B$4,C26)</f>
        <v>359.6580985186356</v>
      </c>
      <c r="K26" s="2">
        <f>TREND(Calibration!$A$2:$A$4,Calibration!$C$2:$C$4,E26)</f>
        <v>442.99004994342476</v>
      </c>
      <c r="L26" s="2">
        <f>TREND(Calibration!$A$2:$A$4,Calibration!$D$2:$D$4,G26)</f>
        <v>601.54306178810066</v>
      </c>
    </row>
    <row r="27" spans="1:12" x14ac:dyDescent="0.25">
      <c r="A27">
        <v>125080</v>
      </c>
      <c r="B27">
        <v>15.041000370000001</v>
      </c>
      <c r="C27">
        <v>0.31125000000000003</v>
      </c>
      <c r="D27">
        <v>38.042999270000003</v>
      </c>
      <c r="E27">
        <v>0.25060000999999998</v>
      </c>
      <c r="F27">
        <v>37.504001619999997</v>
      </c>
      <c r="G27">
        <v>0.83219999</v>
      </c>
      <c r="H27">
        <v>35.263999939999998</v>
      </c>
      <c r="J27" s="2">
        <f>TREND(Calibration!$A$2:$A$4,Calibration!$B$2:$B$4,C27)</f>
        <v>352.75899121574935</v>
      </c>
      <c r="K27" s="2">
        <f>TREND(Calibration!$A$2:$A$4,Calibration!$C$2:$C$4,E27)</f>
        <v>440.02368912828615</v>
      </c>
      <c r="L27" s="2">
        <f>TREND(Calibration!$A$2:$A$4,Calibration!$D$2:$D$4,G27)</f>
        <v>602.6769371973312</v>
      </c>
    </row>
    <row r="28" spans="1:12" x14ac:dyDescent="0.25">
      <c r="A28">
        <v>130080</v>
      </c>
      <c r="B28">
        <v>15.09300041</v>
      </c>
      <c r="C28">
        <v>0.30952001000000001</v>
      </c>
      <c r="D28">
        <v>38.051998140000002</v>
      </c>
      <c r="E28">
        <v>0.25064998999999999</v>
      </c>
      <c r="F28">
        <v>37.516998289999997</v>
      </c>
      <c r="G28">
        <v>0.83920002000000005</v>
      </c>
      <c r="H28">
        <v>35.266998289999997</v>
      </c>
      <c r="J28" s="2">
        <f>TREND(Calibration!$A$2:$A$4,Calibration!$B$2:$B$4,C28)</f>
        <v>345.10810234208225</v>
      </c>
      <c r="K28" s="2">
        <f>TREND(Calibration!$A$2:$A$4,Calibration!$C$2:$C$4,E28)</f>
        <v>440.4138641731322</v>
      </c>
      <c r="L28" s="2">
        <f>TREND(Calibration!$A$2:$A$4,Calibration!$D$2:$D$4,G28)</f>
        <v>607.63775638823904</v>
      </c>
    </row>
    <row r="29" spans="1:12" x14ac:dyDescent="0.25">
      <c r="A29">
        <v>135080</v>
      </c>
      <c r="B29">
        <v>15.083000180000001</v>
      </c>
      <c r="C29">
        <v>0.30972999000000001</v>
      </c>
      <c r="D29">
        <v>38.051998140000002</v>
      </c>
      <c r="E29">
        <v>0.25060000999999998</v>
      </c>
      <c r="F29">
        <v>37.57400131</v>
      </c>
      <c r="G29">
        <v>0.84350002000000002</v>
      </c>
      <c r="H29">
        <v>35.318000789999999</v>
      </c>
      <c r="J29" s="2">
        <f>TREND(Calibration!$A$2:$A$4,Calibration!$B$2:$B$4,C29)</f>
        <v>346.03673987506954</v>
      </c>
      <c r="K29" s="2">
        <f>TREND(Calibration!$A$2:$A$4,Calibration!$C$2:$C$4,E29)</f>
        <v>440.02368912828615</v>
      </c>
      <c r="L29" s="2">
        <f>TREND(Calibration!$A$2:$A$4,Calibration!$D$2:$D$4,G29)</f>
        <v>610.68510368830823</v>
      </c>
    </row>
    <row r="30" spans="1:12" x14ac:dyDescent="0.25">
      <c r="A30">
        <v>140081</v>
      </c>
      <c r="B30">
        <v>15.09300041</v>
      </c>
      <c r="C30">
        <v>0.31551998999999997</v>
      </c>
      <c r="D30">
        <v>38.057998660000003</v>
      </c>
      <c r="E30">
        <v>0.25060000999999998</v>
      </c>
      <c r="F30">
        <v>37.5359993</v>
      </c>
      <c r="G30">
        <v>0.83920002000000005</v>
      </c>
      <c r="H30">
        <v>35.289001460000001</v>
      </c>
      <c r="J30" s="2">
        <f>TREND(Calibration!$A$2:$A$4,Calibration!$B$2:$B$4,C30)</f>
        <v>371.64304198001332</v>
      </c>
      <c r="K30" s="2">
        <f>TREND(Calibration!$A$2:$A$4,Calibration!$C$2:$C$4,E30)</f>
        <v>440.02368912828615</v>
      </c>
      <c r="L30" s="2">
        <f>TREND(Calibration!$A$2:$A$4,Calibration!$D$2:$D$4,G30)</f>
        <v>607.63775638823904</v>
      </c>
    </row>
    <row r="31" spans="1:12" x14ac:dyDescent="0.25">
      <c r="A31">
        <v>145081</v>
      </c>
      <c r="B31">
        <v>15.125</v>
      </c>
      <c r="C31">
        <v>0.31352001000000002</v>
      </c>
      <c r="D31">
        <v>38.042999270000003</v>
      </c>
      <c r="E31">
        <v>0.25060000999999998</v>
      </c>
      <c r="F31">
        <v>37.568000789999999</v>
      </c>
      <c r="G31">
        <v>0.84189999000000004</v>
      </c>
      <c r="H31">
        <v>35.337001800000003</v>
      </c>
      <c r="J31" s="2">
        <f>TREND(Calibration!$A$2:$A$4,Calibration!$B$2:$B$4,C31)</f>
        <v>362.79812106743225</v>
      </c>
      <c r="K31" s="2">
        <f>TREND(Calibration!$A$2:$A$4,Calibration!$C$2:$C$4,E31)</f>
        <v>440.02368912828615</v>
      </c>
      <c r="L31" s="2">
        <f>TREND(Calibration!$A$2:$A$4,Calibration!$D$2:$D$4,G31)</f>
        <v>609.55118575795245</v>
      </c>
    </row>
    <row r="32" spans="1:12" x14ac:dyDescent="0.25">
      <c r="A32">
        <v>150080</v>
      </c>
      <c r="B32">
        <v>15.14500046</v>
      </c>
      <c r="C32">
        <v>0.31325001000000002</v>
      </c>
      <c r="D32">
        <v>38.042999270000003</v>
      </c>
      <c r="E32">
        <v>0.25033</v>
      </c>
      <c r="F32">
        <v>37.599998470000003</v>
      </c>
      <c r="G32">
        <v>0.84729999</v>
      </c>
      <c r="H32">
        <v>35.305000309999997</v>
      </c>
      <c r="J32" s="2">
        <f>TREND(Calibration!$A$2:$A$4,Calibration!$B$2:$B$4,C32)</f>
        <v>361.6040448034712</v>
      </c>
      <c r="K32" s="2">
        <f>TREND(Calibration!$A$2:$A$4,Calibration!$C$2:$C$4,E32)</f>
        <v>437.91582270453864</v>
      </c>
      <c r="L32" s="2">
        <f>TREND(Calibration!$A$2:$A$4,Calibration!$D$2:$D$4,G32)</f>
        <v>613.3780870185044</v>
      </c>
    </row>
    <row r="33" spans="1:12" x14ac:dyDescent="0.25">
      <c r="A33">
        <v>155080</v>
      </c>
      <c r="B33">
        <v>15.15400028</v>
      </c>
      <c r="C33">
        <v>0.30810999999999999</v>
      </c>
      <c r="D33">
        <v>38.051998140000002</v>
      </c>
      <c r="E33">
        <v>0.25064998999999999</v>
      </c>
      <c r="F33">
        <v>37.557998660000003</v>
      </c>
      <c r="G33">
        <v>0.84950000000000003</v>
      </c>
      <c r="H33">
        <v>35.331001280000002</v>
      </c>
      <c r="J33" s="2">
        <f>TREND(Calibration!$A$2:$A$4,Calibration!$B$2:$B$4,C33)</f>
        <v>338.87232651634963</v>
      </c>
      <c r="K33" s="2">
        <f>TREND(Calibration!$A$2:$A$4,Calibration!$C$2:$C$4,E33)</f>
        <v>440.4138641731322</v>
      </c>
      <c r="L33" s="2">
        <f>TREND(Calibration!$A$2:$A$4,Calibration!$D$2:$D$4,G33)</f>
        <v>614.93720202632426</v>
      </c>
    </row>
    <row r="34" spans="1:12" x14ac:dyDescent="0.25">
      <c r="A34">
        <v>160080</v>
      </c>
      <c r="B34">
        <v>15.11200047</v>
      </c>
      <c r="C34">
        <v>0.31038000999999998</v>
      </c>
      <c r="D34">
        <v>38.0359993</v>
      </c>
      <c r="E34">
        <v>0.25064998999999999</v>
      </c>
      <c r="F34">
        <v>37.564998629999998</v>
      </c>
      <c r="G34">
        <v>0.84729999</v>
      </c>
      <c r="H34">
        <v>35.3429985</v>
      </c>
      <c r="J34" s="2">
        <f>TREND(Calibration!$A$2:$A$4,Calibration!$B$2:$B$4,C34)</f>
        <v>348.91145636803253</v>
      </c>
      <c r="K34" s="2">
        <f>TREND(Calibration!$A$2:$A$4,Calibration!$C$2:$C$4,E34)</f>
        <v>440.4138641731322</v>
      </c>
      <c r="L34" s="2">
        <f>TREND(Calibration!$A$2:$A$4,Calibration!$D$2:$D$4,G34)</f>
        <v>613.3780870185044</v>
      </c>
    </row>
    <row r="35" spans="1:12" x14ac:dyDescent="0.25">
      <c r="A35">
        <v>165080</v>
      </c>
      <c r="B35">
        <v>15.07600021</v>
      </c>
      <c r="C35">
        <v>0.31032999999999999</v>
      </c>
      <c r="D35">
        <v>38.070999149999999</v>
      </c>
      <c r="E35">
        <v>0.25060000999999998</v>
      </c>
      <c r="F35">
        <v>37.564998629999998</v>
      </c>
      <c r="G35">
        <v>0.84570003000000005</v>
      </c>
      <c r="H35">
        <v>35.320999149999999</v>
      </c>
      <c r="J35" s="2">
        <f>TREND(Calibration!$A$2:$A$4,Calibration!$B$2:$B$4,C35)</f>
        <v>348.69028690891878</v>
      </c>
      <c r="K35" s="2">
        <f>TREND(Calibration!$A$2:$A$4,Calibration!$C$2:$C$4,E35)</f>
        <v>440.02368912828615</v>
      </c>
      <c r="L35" s="2">
        <f>TREND(Calibration!$A$2:$A$4,Calibration!$D$2:$D$4,G35)</f>
        <v>612.24421869612797</v>
      </c>
    </row>
    <row r="36" spans="1:12" x14ac:dyDescent="0.25">
      <c r="A36">
        <v>170081</v>
      </c>
      <c r="B36">
        <v>15.06299973</v>
      </c>
      <c r="C36">
        <v>0.31091999999999997</v>
      </c>
      <c r="D36">
        <v>38.048999790000003</v>
      </c>
      <c r="E36">
        <v>0.25027000999999999</v>
      </c>
      <c r="F36">
        <v>37.557998660000003</v>
      </c>
      <c r="G36">
        <v>0.85110003000000001</v>
      </c>
      <c r="H36">
        <v>35.320999149999999</v>
      </c>
      <c r="J36" s="2">
        <f>TREND(Calibration!$A$2:$A$4,Calibration!$B$2:$B$4,C36)</f>
        <v>351.29956467090778</v>
      </c>
      <c r="K36" s="2">
        <f>TREND(Calibration!$A$2:$A$4,Calibration!$C$2:$C$4,E36)</f>
        <v>437.44750335799358</v>
      </c>
      <c r="L36" s="2">
        <f>TREND(Calibration!$A$2:$A$4,Calibration!$D$2:$D$4,G36)</f>
        <v>616.07111995668004</v>
      </c>
    </row>
    <row r="37" spans="1:12" x14ac:dyDescent="0.25">
      <c r="A37">
        <v>175090</v>
      </c>
      <c r="B37">
        <v>15.041000370000001</v>
      </c>
      <c r="C37">
        <v>0.31319001000000002</v>
      </c>
      <c r="D37">
        <v>38.099998470000003</v>
      </c>
      <c r="E37">
        <v>0.25060000999999998</v>
      </c>
      <c r="F37">
        <v>37.520000459999999</v>
      </c>
      <c r="G37">
        <v>0.83759998999999996</v>
      </c>
      <c r="H37">
        <v>35.263999939999998</v>
      </c>
      <c r="J37" s="2">
        <f>TREND(Calibration!$A$2:$A$4,Calibration!$B$2:$B$4,C37)</f>
        <v>361.33869452259091</v>
      </c>
      <c r="K37" s="2">
        <f>TREND(Calibration!$A$2:$A$4,Calibration!$C$2:$C$4,E37)</f>
        <v>440.02368912828615</v>
      </c>
      <c r="L37" s="2">
        <f>TREND(Calibration!$A$2:$A$4,Calibration!$D$2:$D$4,G37)</f>
        <v>606.50383845788326</v>
      </c>
    </row>
    <row r="38" spans="1:12" x14ac:dyDescent="0.25">
      <c r="A38">
        <v>180080</v>
      </c>
      <c r="B38">
        <v>15.053999900000001</v>
      </c>
      <c r="C38">
        <v>0.31253998999999999</v>
      </c>
      <c r="D38">
        <v>38.062000269999999</v>
      </c>
      <c r="E38">
        <v>0.25060000999999998</v>
      </c>
      <c r="F38">
        <v>37.520000459999999</v>
      </c>
      <c r="G38">
        <v>0.84350002000000002</v>
      </c>
      <c r="H38">
        <v>35.283000950000002</v>
      </c>
      <c r="J38" s="2">
        <f>TREND(Calibration!$A$2:$A$4,Calibration!$B$2:$B$4,C38)</f>
        <v>358.4639780296277</v>
      </c>
      <c r="K38" s="2">
        <f>TREND(Calibration!$A$2:$A$4,Calibration!$C$2:$C$4,E38)</f>
        <v>440.02368912828615</v>
      </c>
      <c r="L38" s="2">
        <f>TREND(Calibration!$A$2:$A$4,Calibration!$D$2:$D$4,G38)</f>
        <v>610.68510368830823</v>
      </c>
    </row>
    <row r="39" spans="1:12" x14ac:dyDescent="0.25">
      <c r="A39">
        <v>185081</v>
      </c>
      <c r="B39">
        <v>15.125</v>
      </c>
      <c r="C39">
        <v>0.31102999999999997</v>
      </c>
      <c r="D39">
        <v>38.064998629999998</v>
      </c>
      <c r="E39">
        <v>0.25027000999999999</v>
      </c>
      <c r="F39">
        <v>37.564998629999998</v>
      </c>
      <c r="G39">
        <v>0.8538</v>
      </c>
      <c r="H39">
        <v>35.340000150000002</v>
      </c>
      <c r="J39" s="2">
        <f>TREND(Calibration!$A$2:$A$4,Calibration!$B$2:$B$4,C39)</f>
        <v>351.78604018585497</v>
      </c>
      <c r="K39" s="2">
        <f>TREND(Calibration!$A$2:$A$4,Calibration!$C$2:$C$4,E39)</f>
        <v>437.44750335799358</v>
      </c>
      <c r="L39" s="2">
        <f>TREND(Calibration!$A$2:$A$4,Calibration!$D$2:$D$4,G39)</f>
        <v>617.98454932639345</v>
      </c>
    </row>
    <row r="40" spans="1:12" x14ac:dyDescent="0.25">
      <c r="A40">
        <v>190081</v>
      </c>
      <c r="B40">
        <v>15.09899998</v>
      </c>
      <c r="C40">
        <v>0.31167999000000002</v>
      </c>
      <c r="D40">
        <v>38.068000789999999</v>
      </c>
      <c r="E40">
        <v>0.25060000999999998</v>
      </c>
      <c r="F40">
        <v>37.557998660000003</v>
      </c>
      <c r="G40">
        <v>0.85699999000000004</v>
      </c>
      <c r="H40">
        <v>35.326999659999998</v>
      </c>
      <c r="J40" s="2">
        <f>TREND(Calibration!$A$2:$A$4,Calibration!$B$2:$B$4,C40)</f>
        <v>354.66062400367764</v>
      </c>
      <c r="K40" s="2">
        <f>TREND(Calibration!$A$2:$A$4,Calibration!$C$2:$C$4,E40)</f>
        <v>440.02368912828615</v>
      </c>
      <c r="L40" s="2">
        <f>TREND(Calibration!$A$2:$A$4,Calibration!$D$2:$D$4,G40)</f>
        <v>620.25233557912566</v>
      </c>
    </row>
    <row r="41" spans="1:12" x14ac:dyDescent="0.25">
      <c r="A41">
        <v>195081</v>
      </c>
      <c r="B41">
        <v>15.079999920000001</v>
      </c>
      <c r="C41">
        <v>0.31167999000000002</v>
      </c>
      <c r="D41">
        <v>38.07400131</v>
      </c>
      <c r="E41">
        <v>0.25060000999999998</v>
      </c>
      <c r="F41">
        <v>37.564998629999998</v>
      </c>
      <c r="G41">
        <v>0.85110003000000001</v>
      </c>
      <c r="H41">
        <v>35.333999630000001</v>
      </c>
      <c r="J41" s="2">
        <f>TREND(Calibration!$A$2:$A$4,Calibration!$B$2:$B$4,C41)</f>
        <v>354.66062400367764</v>
      </c>
      <c r="K41" s="2">
        <f>TREND(Calibration!$A$2:$A$4,Calibration!$C$2:$C$4,E41)</f>
        <v>440.02368912828615</v>
      </c>
      <c r="L41" s="2">
        <f>TREND(Calibration!$A$2:$A$4,Calibration!$D$2:$D$4,G41)</f>
        <v>616.07111995668004</v>
      </c>
    </row>
    <row r="42" spans="1:12" x14ac:dyDescent="0.25">
      <c r="A42">
        <v>200082</v>
      </c>
      <c r="B42">
        <v>15.02099991</v>
      </c>
      <c r="C42">
        <v>0.30946001000000001</v>
      </c>
      <c r="D42">
        <v>38.048999790000003</v>
      </c>
      <c r="E42">
        <v>0.25060000999999998</v>
      </c>
      <c r="F42">
        <v>37.564998629999998</v>
      </c>
      <c r="G42">
        <v>0.86189996999999996</v>
      </c>
      <c r="H42">
        <v>35.333999630000001</v>
      </c>
      <c r="J42" s="2">
        <f>TREND(Calibration!$A$2:$A$4,Calibration!$B$2:$B$4,C42)</f>
        <v>344.84275206120196</v>
      </c>
      <c r="K42" s="2">
        <f>TREND(Calibration!$A$2:$A$4,Calibration!$C$2:$C$4,E42)</f>
        <v>440.02368912828615</v>
      </c>
      <c r="L42" s="2">
        <f>TREND(Calibration!$A$2:$A$4,Calibration!$D$2:$D$4,G42)</f>
        <v>623.72487995665881</v>
      </c>
    </row>
    <row r="43" spans="1:12" x14ac:dyDescent="0.25">
      <c r="A43">
        <v>205081</v>
      </c>
      <c r="B43">
        <v>14.972999570000001</v>
      </c>
      <c r="C43">
        <v>0.31141001000000001</v>
      </c>
      <c r="D43">
        <v>38.0359993</v>
      </c>
      <c r="E43">
        <v>0.25053998999999999</v>
      </c>
      <c r="F43">
        <v>37.568000789999999</v>
      </c>
      <c r="G43">
        <v>0.8538</v>
      </c>
      <c r="H43">
        <v>35.32400131</v>
      </c>
      <c r="J43" s="2">
        <f>TREND(Calibration!$A$2:$A$4,Calibration!$B$2:$B$4,C43)</f>
        <v>353.46663618981006</v>
      </c>
      <c r="K43" s="2">
        <f>TREND(Calibration!$A$2:$A$4,Calibration!$C$2:$C$4,E43)</f>
        <v>439.55513558303483</v>
      </c>
      <c r="L43" s="2">
        <f>TREND(Calibration!$A$2:$A$4,Calibration!$D$2:$D$4,G43)</f>
        <v>617.98454932639345</v>
      </c>
    </row>
    <row r="44" spans="1:12" x14ac:dyDescent="0.25">
      <c r="A44">
        <v>210082</v>
      </c>
      <c r="B44">
        <v>14.92399979</v>
      </c>
      <c r="C44">
        <v>0.31453999999999999</v>
      </c>
      <c r="D44">
        <v>38.042999270000003</v>
      </c>
      <c r="E44">
        <v>0.25060000999999998</v>
      </c>
      <c r="F44">
        <v>37.557998660000003</v>
      </c>
      <c r="G44">
        <v>0.85809999999999997</v>
      </c>
      <c r="H44">
        <v>35.314998629999998</v>
      </c>
      <c r="J44" s="2">
        <f>TREND(Calibration!$A$2:$A$4,Calibration!$B$2:$B$4,C44)</f>
        <v>367.30903161734955</v>
      </c>
      <c r="K44" s="2">
        <f>TREND(Calibration!$A$2:$A$4,Calibration!$C$2:$C$4,E44)</f>
        <v>440.02368912828615</v>
      </c>
      <c r="L44" s="2">
        <f>TREND(Calibration!$A$2:$A$4,Calibration!$D$2:$D$4,G44)</f>
        <v>621.03189662646264</v>
      </c>
    </row>
    <row r="45" spans="1:12" x14ac:dyDescent="0.25">
      <c r="A45">
        <v>215092</v>
      </c>
      <c r="B45">
        <v>14.84599972</v>
      </c>
      <c r="C45">
        <v>0.31341001000000002</v>
      </c>
      <c r="D45">
        <v>38.099998470000003</v>
      </c>
      <c r="E45">
        <v>0.25027000999999999</v>
      </c>
      <c r="F45">
        <v>37.504001619999997</v>
      </c>
      <c r="G45">
        <v>0.83060001999999999</v>
      </c>
      <c r="H45">
        <v>35.289001460000001</v>
      </c>
      <c r="J45" s="2">
        <f>TREND(Calibration!$A$2:$A$4,Calibration!$B$2:$B$4,C45)</f>
        <v>362.31164555248506</v>
      </c>
      <c r="K45" s="2">
        <f>TREND(Calibration!$A$2:$A$4,Calibration!$C$2:$C$4,E45)</f>
        <v>437.44750335799358</v>
      </c>
      <c r="L45" s="2">
        <f>TREND(Calibration!$A$2:$A$4,Calibration!$D$2:$D$4,G45)</f>
        <v>601.54306178810066</v>
      </c>
    </row>
    <row r="46" spans="1:12" x14ac:dyDescent="0.25">
      <c r="A46">
        <v>220082</v>
      </c>
      <c r="B46">
        <v>14.86600018</v>
      </c>
      <c r="C46">
        <v>0.31027000999999998</v>
      </c>
      <c r="D46">
        <v>38.083999630000001</v>
      </c>
      <c r="E46">
        <v>0.25033</v>
      </c>
      <c r="F46">
        <v>37.520000459999999</v>
      </c>
      <c r="G46">
        <v>0.84350002000000002</v>
      </c>
      <c r="H46">
        <v>35.349998470000003</v>
      </c>
      <c r="J46" s="2">
        <f>TREND(Calibration!$A$2:$A$4,Calibration!$B$2:$B$4,C46)</f>
        <v>348.42498085308534</v>
      </c>
      <c r="K46" s="2">
        <f>TREND(Calibration!$A$2:$A$4,Calibration!$C$2:$C$4,E46)</f>
        <v>437.91582270453864</v>
      </c>
      <c r="L46" s="2">
        <f>TREND(Calibration!$A$2:$A$4,Calibration!$D$2:$D$4,G46)</f>
        <v>610.68510368830823</v>
      </c>
    </row>
    <row r="47" spans="1:12" x14ac:dyDescent="0.25">
      <c r="A47">
        <v>225090</v>
      </c>
      <c r="B47">
        <v>14.86900043</v>
      </c>
      <c r="C47">
        <v>0.31162000000000001</v>
      </c>
      <c r="D47">
        <v>38.070999149999999</v>
      </c>
      <c r="E47">
        <v>0.25033</v>
      </c>
      <c r="F47">
        <v>37.511001589999999</v>
      </c>
      <c r="G47">
        <v>0.83060001999999999</v>
      </c>
      <c r="H47">
        <v>35.292999270000003</v>
      </c>
      <c r="J47" s="2">
        <f>TREND(Calibration!$A$2:$A$4,Calibration!$B$2:$B$4,C47)</f>
        <v>354.39531794784421</v>
      </c>
      <c r="K47" s="2">
        <f>TREND(Calibration!$A$2:$A$4,Calibration!$C$2:$C$4,E47)</f>
        <v>437.91582270453864</v>
      </c>
      <c r="L47" s="2">
        <f>TREND(Calibration!$A$2:$A$4,Calibration!$D$2:$D$4,G47)</f>
        <v>601.54306178810066</v>
      </c>
    </row>
    <row r="48" spans="1:12" x14ac:dyDescent="0.25">
      <c r="A48">
        <v>230081</v>
      </c>
      <c r="B48">
        <v>14.87199974</v>
      </c>
      <c r="C48">
        <v>0.30875998999999998</v>
      </c>
      <c r="D48">
        <v>38.07400131</v>
      </c>
      <c r="E48">
        <v>0.25027000999999999</v>
      </c>
      <c r="F48">
        <v>37.520000459999999</v>
      </c>
      <c r="G48">
        <v>0.84249996999999999</v>
      </c>
      <c r="H48">
        <v>35.277000430000001</v>
      </c>
      <c r="J48" s="2">
        <f>TREND(Calibration!$A$2:$A$4,Calibration!$B$2:$B$4,C48)</f>
        <v>341.74691033417207</v>
      </c>
      <c r="K48" s="2">
        <f>TREND(Calibration!$A$2:$A$4,Calibration!$C$2:$C$4,E48)</f>
        <v>437.44750335799358</v>
      </c>
      <c r="L48" s="2">
        <f>TREND(Calibration!$A$2:$A$4,Calibration!$D$2:$D$4,G48)</f>
        <v>609.97638283541653</v>
      </c>
    </row>
    <row r="49" spans="1:12" x14ac:dyDescent="0.25">
      <c r="A49">
        <v>235116</v>
      </c>
      <c r="B49">
        <v>14.93700027</v>
      </c>
      <c r="C49">
        <v>0.30925000000000002</v>
      </c>
      <c r="D49">
        <v>38.109001159999998</v>
      </c>
      <c r="E49">
        <v>0.25027000999999999</v>
      </c>
      <c r="F49">
        <v>37.568000789999999</v>
      </c>
      <c r="G49">
        <v>0.84619999000000001</v>
      </c>
      <c r="H49">
        <v>35.283000950000002</v>
      </c>
      <c r="J49" s="2">
        <f>TREND(Calibration!$A$2:$A$4,Calibration!$B$2:$B$4,C49)</f>
        <v>343.91398185307457</v>
      </c>
      <c r="K49" s="2">
        <f>TREND(Calibration!$A$2:$A$4,Calibration!$C$2:$C$4,E49)</f>
        <v>437.44750335799358</v>
      </c>
      <c r="L49" s="2">
        <f>TREND(Calibration!$A$2:$A$4,Calibration!$D$2:$D$4,G49)</f>
        <v>612.59853305802164</v>
      </c>
    </row>
    <row r="50" spans="1:12" x14ac:dyDescent="0.25">
      <c r="A50">
        <v>240091</v>
      </c>
      <c r="B50">
        <v>14.90100002</v>
      </c>
      <c r="C50">
        <v>0.30886998999999998</v>
      </c>
      <c r="D50">
        <v>38.07400131</v>
      </c>
      <c r="E50">
        <v>0.25022</v>
      </c>
      <c r="F50">
        <v>37.52999878</v>
      </c>
      <c r="G50">
        <v>0.83380001999999998</v>
      </c>
      <c r="H50">
        <v>35.301998140000002</v>
      </c>
      <c r="J50" s="2">
        <f>TREND(Calibration!$A$2:$A$4,Calibration!$B$2:$B$4,C50)</f>
        <v>342.23338584911926</v>
      </c>
      <c r="K50" s="2">
        <f>TREND(Calibration!$A$2:$A$4,Calibration!$C$2:$C$4,E50)</f>
        <v>437.05709411444104</v>
      </c>
      <c r="L50" s="2">
        <f>TREND(Calibration!$A$2:$A$4,Calibration!$D$2:$D$4,G50)</f>
        <v>603.81085512768698</v>
      </c>
    </row>
    <row r="51" spans="1:12" x14ac:dyDescent="0.25">
      <c r="A51">
        <v>245081</v>
      </c>
      <c r="B51">
        <v>14.934000019999999</v>
      </c>
      <c r="C51">
        <v>0.31064998999999999</v>
      </c>
      <c r="D51">
        <v>38.087001800000003</v>
      </c>
      <c r="E51">
        <v>0.25033</v>
      </c>
      <c r="F51">
        <v>37.522998809999997</v>
      </c>
      <c r="G51">
        <v>0.84249996999999999</v>
      </c>
      <c r="H51">
        <v>35.355998990000003</v>
      </c>
      <c r="J51" s="2">
        <f>TREND(Calibration!$A$2:$A$4,Calibration!$B$2:$B$4,C51)</f>
        <v>350.10544418189988</v>
      </c>
      <c r="K51" s="2">
        <f>TREND(Calibration!$A$2:$A$4,Calibration!$C$2:$C$4,E51)</f>
        <v>437.91582270453864</v>
      </c>
      <c r="L51" s="2">
        <f>TREND(Calibration!$A$2:$A$4,Calibration!$D$2:$D$4,G51)</f>
        <v>609.97638283541653</v>
      </c>
    </row>
    <row r="52" spans="1:12" x14ac:dyDescent="0.25">
      <c r="A52">
        <v>250081</v>
      </c>
      <c r="B52">
        <v>14.90400028</v>
      </c>
      <c r="C52">
        <v>0.30757001</v>
      </c>
      <c r="D52">
        <v>38.087001800000003</v>
      </c>
      <c r="E52">
        <v>0.25033</v>
      </c>
      <c r="F52">
        <v>37.52999878</v>
      </c>
      <c r="G52">
        <v>0.8387</v>
      </c>
      <c r="H52">
        <v>35.263999939999998</v>
      </c>
      <c r="J52" s="2">
        <f>TREND(Calibration!$A$2:$A$4,Calibration!$B$2:$B$4,C52)</f>
        <v>336.48421821347415</v>
      </c>
      <c r="K52" s="2">
        <f>TREND(Calibration!$A$2:$A$4,Calibration!$C$2:$C$4,E52)</f>
        <v>437.91582270453864</v>
      </c>
      <c r="L52" s="2">
        <f>TREND(Calibration!$A$2:$A$4,Calibration!$D$2:$D$4,G52)</f>
        <v>607.28339950522025</v>
      </c>
    </row>
    <row r="53" spans="1:12" x14ac:dyDescent="0.25">
      <c r="A53">
        <v>255080</v>
      </c>
      <c r="B53">
        <v>14.852999690000001</v>
      </c>
      <c r="C53">
        <v>0.30779001</v>
      </c>
      <c r="D53">
        <v>38.090000150000002</v>
      </c>
      <c r="E53">
        <v>0.25038000999999999</v>
      </c>
      <c r="F53">
        <v>37.500999450000002</v>
      </c>
      <c r="G53">
        <v>0.83539998999999998</v>
      </c>
      <c r="H53">
        <v>35.32400131</v>
      </c>
      <c r="J53" s="2">
        <f>TREND(Calibration!$A$2:$A$4,Calibration!$B$2:$B$4,C53)</f>
        <v>337.45716924336853</v>
      </c>
      <c r="K53" s="2">
        <f>TREND(Calibration!$A$2:$A$4,Calibration!$C$2:$C$4,E53)</f>
        <v>438.30623194809118</v>
      </c>
      <c r="L53" s="2">
        <f>TREND(Calibration!$A$2:$A$4,Calibration!$D$2:$D$4,G53)</f>
        <v>604.94473053691763</v>
      </c>
    </row>
    <row r="54" spans="1:12" x14ac:dyDescent="0.25">
      <c r="A54">
        <v>260081</v>
      </c>
      <c r="B54">
        <v>14.86600018</v>
      </c>
      <c r="C54">
        <v>0.31049000999999998</v>
      </c>
      <c r="D54">
        <v>38.081001280000002</v>
      </c>
      <c r="E54">
        <v>0.25016000999999999</v>
      </c>
      <c r="F54">
        <v>37.513999939999998</v>
      </c>
      <c r="G54">
        <v>0.83649998999999997</v>
      </c>
      <c r="H54">
        <v>35.27999878</v>
      </c>
      <c r="J54" s="2">
        <f>TREND(Calibration!$A$2:$A$4,Calibration!$B$2:$B$4,C54)</f>
        <v>349.39793188297949</v>
      </c>
      <c r="K54" s="2">
        <f>TREND(Calibration!$A$2:$A$4,Calibration!$C$2:$C$4,E54)</f>
        <v>436.58877476789598</v>
      </c>
      <c r="L54" s="2">
        <f>TREND(Calibration!$A$2:$A$4,Calibration!$D$2:$D$4,G54)</f>
        <v>605.72428449740039</v>
      </c>
    </row>
    <row r="55" spans="1:12" x14ac:dyDescent="0.25">
      <c r="A55">
        <v>265081</v>
      </c>
      <c r="B55">
        <v>14.86600018</v>
      </c>
      <c r="C55">
        <v>0.31060000999999998</v>
      </c>
      <c r="D55">
        <v>38.057998660000003</v>
      </c>
      <c r="E55">
        <v>0.25027000999999999</v>
      </c>
      <c r="F55">
        <v>37.516998289999997</v>
      </c>
      <c r="G55">
        <v>0.83539998999999998</v>
      </c>
      <c r="H55">
        <v>35.326999659999998</v>
      </c>
      <c r="J55" s="2">
        <f>TREND(Calibration!$A$2:$A$4,Calibration!$B$2:$B$4,C55)</f>
        <v>349.88440739792668</v>
      </c>
      <c r="K55" s="2">
        <f>TREND(Calibration!$A$2:$A$4,Calibration!$C$2:$C$4,E55)</f>
        <v>437.44750335799358</v>
      </c>
      <c r="L55" s="2">
        <f>TREND(Calibration!$A$2:$A$4,Calibration!$D$2:$D$4,G55)</f>
        <v>604.94473053691763</v>
      </c>
    </row>
    <row r="56" spans="1:12" x14ac:dyDescent="0.25">
      <c r="A56">
        <v>270081</v>
      </c>
      <c r="B56">
        <v>14.852999690000001</v>
      </c>
      <c r="C56">
        <v>0.31032999999999999</v>
      </c>
      <c r="D56">
        <v>38.048999790000003</v>
      </c>
      <c r="E56">
        <v>0.25016000999999999</v>
      </c>
      <c r="F56">
        <v>37.546001429999997</v>
      </c>
      <c r="G56">
        <v>0.84030002000000004</v>
      </c>
      <c r="H56">
        <v>35.372001650000001</v>
      </c>
      <c r="J56" s="2">
        <f>TREND(Calibration!$A$2:$A$4,Calibration!$B$2:$B$4,C56)</f>
        <v>348.69028690891878</v>
      </c>
      <c r="K56" s="2">
        <f>TREND(Calibration!$A$2:$A$4,Calibration!$C$2:$C$4,E56)</f>
        <v>436.58877476789598</v>
      </c>
      <c r="L56" s="2">
        <f>TREND(Calibration!$A$2:$A$4,Calibration!$D$2:$D$4,G56)</f>
        <v>608.4173103487218</v>
      </c>
    </row>
    <row r="57" spans="1:12" x14ac:dyDescent="0.25">
      <c r="A57">
        <v>275081</v>
      </c>
      <c r="B57">
        <v>14.89099979</v>
      </c>
      <c r="C57">
        <v>0.30946001000000001</v>
      </c>
      <c r="D57">
        <v>38.076999659999998</v>
      </c>
      <c r="E57">
        <v>0.25027000999999999</v>
      </c>
      <c r="F57">
        <v>37.557998660000003</v>
      </c>
      <c r="G57">
        <v>0.84789996999999995</v>
      </c>
      <c r="H57">
        <v>35.314998629999998</v>
      </c>
      <c r="J57" s="2">
        <f>TREND(Calibration!$A$2:$A$4,Calibration!$B$2:$B$4,C57)</f>
        <v>344.84275206120196</v>
      </c>
      <c r="K57" s="2">
        <f>TREND(Calibration!$A$2:$A$4,Calibration!$C$2:$C$4,E57)</f>
        <v>437.44750335799358</v>
      </c>
      <c r="L57" s="2">
        <f>TREND(Calibration!$A$2:$A$4,Calibration!$D$2:$D$4,G57)</f>
        <v>613.80328409596848</v>
      </c>
    </row>
    <row r="58" spans="1:12" x14ac:dyDescent="0.25">
      <c r="A58">
        <v>280081</v>
      </c>
      <c r="B58">
        <v>14.86200047</v>
      </c>
      <c r="C58">
        <v>0.31102999999999997</v>
      </c>
      <c r="D58">
        <v>38.081001280000002</v>
      </c>
      <c r="E58">
        <v>0.25022</v>
      </c>
      <c r="F58">
        <v>37.507999419999997</v>
      </c>
      <c r="G58">
        <v>0.83810001999999995</v>
      </c>
      <c r="H58">
        <v>35.32400131</v>
      </c>
      <c r="J58" s="2">
        <f>TREND(Calibration!$A$2:$A$4,Calibration!$B$2:$B$4,C58)</f>
        <v>351.78604018585497</v>
      </c>
      <c r="K58" s="2">
        <f>TREND(Calibration!$A$2:$A$4,Calibration!$C$2:$C$4,E58)</f>
        <v>437.05709411444104</v>
      </c>
      <c r="L58" s="2">
        <f>TREND(Calibration!$A$2:$A$4,Calibration!$D$2:$D$4,G58)</f>
        <v>606.85820242775617</v>
      </c>
    </row>
    <row r="59" spans="1:12" x14ac:dyDescent="0.25">
      <c r="A59">
        <v>285091</v>
      </c>
      <c r="B59">
        <v>14.86900043</v>
      </c>
      <c r="C59">
        <v>0.30849000999999998</v>
      </c>
      <c r="D59">
        <v>38.048999790000003</v>
      </c>
      <c r="E59">
        <v>0.25022</v>
      </c>
      <c r="F59">
        <v>37.564998629999998</v>
      </c>
      <c r="G59">
        <v>0.85600001000000003</v>
      </c>
      <c r="H59">
        <v>35.333999630000001</v>
      </c>
      <c r="J59" s="2">
        <f>TREND(Calibration!$A$2:$A$4,Calibration!$B$2:$B$4,C59)</f>
        <v>340.55292252030472</v>
      </c>
      <c r="K59" s="2">
        <f>TREND(Calibration!$A$2:$A$4,Calibration!$C$2:$C$4,E59)</f>
        <v>437.05709411444104</v>
      </c>
      <c r="L59" s="2">
        <f>TREND(Calibration!$A$2:$A$4,Calibration!$D$2:$D$4,G59)</f>
        <v>619.5436643342133</v>
      </c>
    </row>
    <row r="60" spans="1:12" x14ac:dyDescent="0.25">
      <c r="A60">
        <v>290081</v>
      </c>
      <c r="B60">
        <v>14.81000042</v>
      </c>
      <c r="C60">
        <v>0.31071000999999998</v>
      </c>
      <c r="D60">
        <v>38.103000639999998</v>
      </c>
      <c r="E60">
        <v>0.25027000999999999</v>
      </c>
      <c r="F60">
        <v>37.5359993</v>
      </c>
      <c r="G60">
        <v>0.85489999999999999</v>
      </c>
      <c r="H60">
        <v>35.365001679999999</v>
      </c>
      <c r="J60" s="2">
        <f>TREND(Calibration!$A$2:$A$4,Calibration!$B$2:$B$4,C60)</f>
        <v>350.37088291287387</v>
      </c>
      <c r="K60" s="2">
        <f>TREND(Calibration!$A$2:$A$4,Calibration!$C$2:$C$4,E60)</f>
        <v>437.44750335799358</v>
      </c>
      <c r="L60" s="2">
        <f>TREND(Calibration!$A$2:$A$4,Calibration!$D$2:$D$4,G60)</f>
        <v>618.76410328687621</v>
      </c>
    </row>
    <row r="61" spans="1:12" x14ac:dyDescent="0.25">
      <c r="A61">
        <v>295091</v>
      </c>
      <c r="B61">
        <v>14.777999879999999</v>
      </c>
      <c r="C61">
        <v>0.31378999000000002</v>
      </c>
      <c r="D61">
        <v>38.0929985</v>
      </c>
      <c r="E61">
        <v>0.25027000999999999</v>
      </c>
      <c r="F61">
        <v>37.546001429999997</v>
      </c>
      <c r="G61">
        <v>0.85600001000000003</v>
      </c>
      <c r="H61">
        <v>35.257999419999997</v>
      </c>
      <c r="J61" s="2">
        <f>TREND(Calibration!$A$2:$A$4,Calibration!$B$2:$B$4,C61)</f>
        <v>363.99210888129983</v>
      </c>
      <c r="K61" s="2">
        <f>TREND(Calibration!$A$2:$A$4,Calibration!$C$2:$C$4,E61)</f>
        <v>437.44750335799358</v>
      </c>
      <c r="L61" s="2">
        <f>TREND(Calibration!$A$2:$A$4,Calibration!$D$2:$D$4,G61)</f>
        <v>619.5436643342133</v>
      </c>
    </row>
    <row r="62" spans="1:12" x14ac:dyDescent="0.25">
      <c r="A62">
        <v>300081</v>
      </c>
      <c r="B62">
        <v>14.791000370000001</v>
      </c>
      <c r="C62">
        <v>0.30470999999999998</v>
      </c>
      <c r="D62">
        <v>38.099998470000003</v>
      </c>
      <c r="E62">
        <v>0.25</v>
      </c>
      <c r="F62">
        <v>37.5359993</v>
      </c>
      <c r="G62">
        <v>0.85919999999999996</v>
      </c>
      <c r="H62">
        <v>35.349998470000003</v>
      </c>
      <c r="J62" s="2">
        <f>TREND(Calibration!$A$2:$A$4,Calibration!$B$2:$B$4,C62)</f>
        <v>323.83581059980224</v>
      </c>
      <c r="K62" s="2">
        <f>TREND(Calibration!$A$2:$A$4,Calibration!$C$2:$C$4,E62)</f>
        <v>435.33963693424607</v>
      </c>
      <c r="L62" s="2">
        <f>TREND(Calibration!$A$2:$A$4,Calibration!$D$2:$D$4,G62)</f>
        <v>621.8114505869454</v>
      </c>
    </row>
    <row r="63" spans="1:12" x14ac:dyDescent="0.25">
      <c r="A63">
        <v>305093</v>
      </c>
      <c r="B63">
        <v>14.82699966</v>
      </c>
      <c r="C63">
        <v>0.31259998999999999</v>
      </c>
      <c r="D63">
        <v>38.105998990000003</v>
      </c>
      <c r="E63">
        <v>0.24989</v>
      </c>
      <c r="F63">
        <v>37.52999878</v>
      </c>
      <c r="G63">
        <v>0.85809999999999997</v>
      </c>
      <c r="H63">
        <v>35.263999939999998</v>
      </c>
      <c r="J63" s="2">
        <f>TREND(Calibration!$A$2:$A$4,Calibration!$B$2:$B$4,C63)</f>
        <v>358.72932831050798</v>
      </c>
      <c r="K63" s="2">
        <f>TREND(Calibration!$A$2:$A$4,Calibration!$C$2:$C$4,E63)</f>
        <v>434.48090834414847</v>
      </c>
      <c r="L63" s="2">
        <f>TREND(Calibration!$A$2:$A$4,Calibration!$D$2:$D$4,G63)</f>
        <v>621.03189662646264</v>
      </c>
    </row>
    <row r="64" spans="1:12" x14ac:dyDescent="0.25">
      <c r="A64">
        <v>310082</v>
      </c>
      <c r="B64">
        <v>14.86600018</v>
      </c>
      <c r="C64">
        <v>0.30972999000000001</v>
      </c>
      <c r="D64">
        <v>38.076999659999998</v>
      </c>
      <c r="E64">
        <v>0.24989</v>
      </c>
      <c r="F64">
        <v>37.546001429999997</v>
      </c>
      <c r="G64">
        <v>0.86029999999999995</v>
      </c>
      <c r="H64">
        <v>35.340000150000002</v>
      </c>
      <c r="J64" s="2">
        <f>TREND(Calibration!$A$2:$A$4,Calibration!$B$2:$B$4,C64)</f>
        <v>346.03673987506954</v>
      </c>
      <c r="K64" s="2">
        <f>TREND(Calibration!$A$2:$A$4,Calibration!$C$2:$C$4,E64)</f>
        <v>434.48090834414847</v>
      </c>
      <c r="L64" s="2">
        <f>TREND(Calibration!$A$2:$A$4,Calibration!$D$2:$D$4,G64)</f>
        <v>622.59100454742816</v>
      </c>
    </row>
    <row r="65" spans="1:12" x14ac:dyDescent="0.25">
      <c r="A65">
        <v>315081</v>
      </c>
      <c r="B65">
        <v>14.875</v>
      </c>
      <c r="C65">
        <v>0.31173000000000001</v>
      </c>
      <c r="D65">
        <v>38.081001280000002</v>
      </c>
      <c r="E65">
        <v>0.24984001</v>
      </c>
      <c r="F65">
        <v>37.551998140000002</v>
      </c>
      <c r="G65">
        <v>0.86240000000000006</v>
      </c>
      <c r="H65">
        <v>35.263999939999998</v>
      </c>
      <c r="J65" s="2">
        <f>TREND(Calibration!$A$2:$A$4,Calibration!$B$2:$B$4,C65)</f>
        <v>354.88179346279139</v>
      </c>
      <c r="K65" s="2">
        <f>TREND(Calibration!$A$2:$A$4,Calibration!$C$2:$C$4,E65)</f>
        <v>434.09065523306685</v>
      </c>
      <c r="L65" s="2">
        <f>TREND(Calibration!$A$2:$A$4,Calibration!$D$2:$D$4,G65)</f>
        <v>624.07924392653183</v>
      </c>
    </row>
    <row r="66" spans="1:12" x14ac:dyDescent="0.25">
      <c r="A66">
        <v>320084</v>
      </c>
      <c r="B66">
        <v>14.89099979</v>
      </c>
      <c r="C66">
        <v>0.30880999999999997</v>
      </c>
      <c r="D66">
        <v>38.081001280000002</v>
      </c>
      <c r="E66">
        <v>0.24995001</v>
      </c>
      <c r="F66">
        <v>37.498001100000003</v>
      </c>
      <c r="G66">
        <v>0.85270000000000001</v>
      </c>
      <c r="H66">
        <v>35.326999659999998</v>
      </c>
      <c r="J66" s="2">
        <f>TREND(Calibration!$A$2:$A$4,Calibration!$B$2:$B$4,C66)</f>
        <v>341.96807979328582</v>
      </c>
      <c r="K66" s="2">
        <f>TREND(Calibration!$A$2:$A$4,Calibration!$C$2:$C$4,E66)</f>
        <v>434.94938382316445</v>
      </c>
      <c r="L66" s="2">
        <f>TREND(Calibration!$A$2:$A$4,Calibration!$D$2:$D$4,G66)</f>
        <v>617.20499536591058</v>
      </c>
    </row>
    <row r="67" spans="1:12" x14ac:dyDescent="0.25">
      <c r="A67">
        <v>325082</v>
      </c>
      <c r="B67">
        <v>14.90400028</v>
      </c>
      <c r="C67">
        <v>0.30849000999999998</v>
      </c>
      <c r="D67">
        <v>38.099998470000003</v>
      </c>
      <c r="E67">
        <v>0.25033</v>
      </c>
      <c r="F67">
        <v>37.551998140000002</v>
      </c>
      <c r="G67">
        <v>0.84789996999999995</v>
      </c>
      <c r="H67">
        <v>35.254001619999997</v>
      </c>
      <c r="J67" s="2">
        <f>TREND(Calibration!$A$2:$A$4,Calibration!$B$2:$B$4,C67)</f>
        <v>340.55292252030472</v>
      </c>
      <c r="K67" s="2">
        <f>TREND(Calibration!$A$2:$A$4,Calibration!$C$2:$C$4,E67)</f>
        <v>437.91582270453864</v>
      </c>
      <c r="L67" s="2">
        <f>TREND(Calibration!$A$2:$A$4,Calibration!$D$2:$D$4,G67)</f>
        <v>613.80328409596848</v>
      </c>
    </row>
    <row r="68" spans="1:12" x14ac:dyDescent="0.25">
      <c r="A68">
        <v>330081</v>
      </c>
      <c r="B68">
        <v>14.875</v>
      </c>
      <c r="C68">
        <v>0.31005999000000001</v>
      </c>
      <c r="D68">
        <v>38.099998470000003</v>
      </c>
      <c r="E68">
        <v>0.25027000999999999</v>
      </c>
      <c r="F68">
        <v>37.498001100000003</v>
      </c>
      <c r="G68">
        <v>0.84890001999999998</v>
      </c>
      <c r="H68">
        <v>35.283000950000002</v>
      </c>
      <c r="J68" s="2">
        <f>TREND(Calibration!$A$2:$A$4,Calibration!$B$2:$B$4,C68)</f>
        <v>347.49616641991088</v>
      </c>
      <c r="K68" s="2">
        <f>TREND(Calibration!$A$2:$A$4,Calibration!$C$2:$C$4,E68)</f>
        <v>437.44750335799358</v>
      </c>
      <c r="L68" s="2">
        <f>TREND(Calibration!$A$2:$A$4,Calibration!$D$2:$D$4,G68)</f>
        <v>614.51200494886018</v>
      </c>
    </row>
    <row r="69" spans="1:12" x14ac:dyDescent="0.25">
      <c r="A69">
        <v>335082</v>
      </c>
      <c r="B69">
        <v>14.86900043</v>
      </c>
      <c r="C69">
        <v>0.31297999999999998</v>
      </c>
      <c r="D69">
        <v>38.122001650000001</v>
      </c>
      <c r="E69">
        <v>0.25027000999999999</v>
      </c>
      <c r="F69">
        <v>37.492000580000003</v>
      </c>
      <c r="G69">
        <v>0.84249996999999999</v>
      </c>
      <c r="H69">
        <v>35.314998629999998</v>
      </c>
      <c r="J69" s="2">
        <f>TREND(Calibration!$A$2:$A$4,Calibration!$B$2:$B$4,C69)</f>
        <v>360.40992431446307</v>
      </c>
      <c r="K69" s="2">
        <f>TREND(Calibration!$A$2:$A$4,Calibration!$C$2:$C$4,E69)</f>
        <v>437.44750335799358</v>
      </c>
      <c r="L69" s="2">
        <f>TREND(Calibration!$A$2:$A$4,Calibration!$D$2:$D$4,G69)</f>
        <v>609.97638283541653</v>
      </c>
    </row>
    <row r="70" spans="1:12" x14ac:dyDescent="0.25">
      <c r="A70">
        <v>340081</v>
      </c>
      <c r="B70">
        <v>14.89500046</v>
      </c>
      <c r="C70">
        <v>0.30908000000000002</v>
      </c>
      <c r="D70">
        <v>38.062000269999999</v>
      </c>
      <c r="E70">
        <v>0.25022</v>
      </c>
      <c r="F70">
        <v>37.541999820000001</v>
      </c>
      <c r="G70">
        <v>0.84680003000000004</v>
      </c>
      <c r="H70">
        <v>35.365001679999999</v>
      </c>
      <c r="J70" s="2">
        <f>TREND(Calibration!$A$2:$A$4,Calibration!$B$2:$B$4,C70)</f>
        <v>343.1621560572471</v>
      </c>
      <c r="K70" s="2">
        <f>TREND(Calibration!$A$2:$A$4,Calibration!$C$2:$C$4,E70)</f>
        <v>437.05709411444104</v>
      </c>
      <c r="L70" s="2">
        <f>TREND(Calibration!$A$2:$A$4,Calibration!$D$2:$D$4,G70)</f>
        <v>613.02377265661084</v>
      </c>
    </row>
    <row r="71" spans="1:12" x14ac:dyDescent="0.25">
      <c r="A71">
        <v>345089</v>
      </c>
      <c r="B71">
        <v>14.897999759999999</v>
      </c>
      <c r="C71">
        <v>0.31071000999999998</v>
      </c>
      <c r="D71">
        <v>38.081001280000002</v>
      </c>
      <c r="E71">
        <v>0.25033</v>
      </c>
      <c r="F71">
        <v>37.555000309999997</v>
      </c>
      <c r="G71">
        <v>0.85430002000000005</v>
      </c>
      <c r="H71">
        <v>35.318000789999999</v>
      </c>
      <c r="J71" s="2">
        <f>TREND(Calibration!$A$2:$A$4,Calibration!$B$2:$B$4,C71)</f>
        <v>350.37088291287387</v>
      </c>
      <c r="K71" s="2">
        <f>TREND(Calibration!$A$2:$A$4,Calibration!$C$2:$C$4,E71)</f>
        <v>437.91582270453864</v>
      </c>
      <c r="L71" s="2">
        <f>TREND(Calibration!$A$2:$A$4,Calibration!$D$2:$D$4,G71)</f>
        <v>618.33890620941224</v>
      </c>
    </row>
    <row r="72" spans="1:12" x14ac:dyDescent="0.25">
      <c r="A72">
        <v>350081</v>
      </c>
      <c r="B72">
        <v>14.85900021</v>
      </c>
      <c r="C72">
        <v>0.31173000000000001</v>
      </c>
      <c r="D72">
        <v>38.064998629999998</v>
      </c>
      <c r="E72">
        <v>0.25027000999999999</v>
      </c>
      <c r="F72">
        <v>37.520000459999999</v>
      </c>
      <c r="G72">
        <v>0.83979999999999999</v>
      </c>
      <c r="H72">
        <v>35.400001529999997</v>
      </c>
      <c r="J72" s="2">
        <f>TREND(Calibration!$A$2:$A$4,Calibration!$B$2:$B$4,C72)</f>
        <v>354.88179346279139</v>
      </c>
      <c r="K72" s="2">
        <f>TREND(Calibration!$A$2:$A$4,Calibration!$C$2:$C$4,E72)</f>
        <v>437.44750335799358</v>
      </c>
      <c r="L72" s="2">
        <f>TREND(Calibration!$A$2:$A$4,Calibration!$D$2:$D$4,G72)</f>
        <v>608.062953465703</v>
      </c>
    </row>
    <row r="73" spans="1:12" x14ac:dyDescent="0.25">
      <c r="A73">
        <v>355081</v>
      </c>
      <c r="B73">
        <v>14.86600018</v>
      </c>
      <c r="C73">
        <v>0.30735001000000001</v>
      </c>
      <c r="D73">
        <v>38.083999630000001</v>
      </c>
      <c r="E73">
        <v>0.25022</v>
      </c>
      <c r="F73">
        <v>37.555000309999997</v>
      </c>
      <c r="G73">
        <v>0.84519999999999995</v>
      </c>
      <c r="H73">
        <v>35.318000789999999</v>
      </c>
      <c r="J73" s="2">
        <f>TREND(Calibration!$A$2:$A$4,Calibration!$B$2:$B$4,C73)</f>
        <v>335.51126718358</v>
      </c>
      <c r="K73" s="2">
        <f>TREND(Calibration!$A$2:$A$4,Calibration!$C$2:$C$4,E73)</f>
        <v>437.05709411444104</v>
      </c>
      <c r="L73" s="2">
        <f>TREND(Calibration!$A$2:$A$4,Calibration!$D$2:$D$4,G73)</f>
        <v>611.88985472625507</v>
      </c>
    </row>
    <row r="74" spans="1:12" x14ac:dyDescent="0.25">
      <c r="A74">
        <v>360093</v>
      </c>
      <c r="B74">
        <v>14.875</v>
      </c>
      <c r="C74">
        <v>0.30941001000000001</v>
      </c>
      <c r="D74">
        <v>38.105998990000003</v>
      </c>
      <c r="E74">
        <v>0.25022</v>
      </c>
      <c r="F74">
        <v>37.48500061</v>
      </c>
      <c r="G74">
        <v>0.84030002000000004</v>
      </c>
      <c r="H74">
        <v>35.337001800000003</v>
      </c>
      <c r="J74" s="2">
        <f>TREND(Calibration!$A$2:$A$4,Calibration!$B$2:$B$4,C74)</f>
        <v>344.62162682713529</v>
      </c>
      <c r="K74" s="2">
        <f>TREND(Calibration!$A$2:$A$4,Calibration!$C$2:$C$4,E74)</f>
        <v>437.05709411444104</v>
      </c>
      <c r="L74" s="2">
        <f>TREND(Calibration!$A$2:$A$4,Calibration!$D$2:$D$4,G74)</f>
        <v>608.4173103487218</v>
      </c>
    </row>
    <row r="75" spans="1:12" x14ac:dyDescent="0.25">
      <c r="A75">
        <v>365081</v>
      </c>
      <c r="B75">
        <v>14.93700027</v>
      </c>
      <c r="C75">
        <v>0.30952001000000001</v>
      </c>
      <c r="D75">
        <v>38.103000639999998</v>
      </c>
      <c r="E75">
        <v>0.25022</v>
      </c>
      <c r="F75">
        <v>37.546001429999997</v>
      </c>
      <c r="G75">
        <v>0.84299999000000003</v>
      </c>
      <c r="H75">
        <v>35.27999878</v>
      </c>
      <c r="J75" s="2">
        <f>TREND(Calibration!$A$2:$A$4,Calibration!$B$2:$B$4,C75)</f>
        <v>345.10810234208225</v>
      </c>
      <c r="K75" s="2">
        <f>TREND(Calibration!$A$2:$A$4,Calibration!$C$2:$C$4,E75)</f>
        <v>437.05709411444104</v>
      </c>
      <c r="L75" s="2">
        <f>TREND(Calibration!$A$2:$A$4,Calibration!$D$2:$D$4,G75)</f>
        <v>610.33073971843521</v>
      </c>
    </row>
    <row r="76" spans="1:12" x14ac:dyDescent="0.25">
      <c r="A76">
        <v>370081</v>
      </c>
      <c r="B76">
        <v>14.972999570000001</v>
      </c>
      <c r="C76">
        <v>0.31064998999999999</v>
      </c>
      <c r="D76">
        <v>38.087001800000003</v>
      </c>
      <c r="E76">
        <v>0.25053998999999999</v>
      </c>
      <c r="F76">
        <v>37.511001589999999</v>
      </c>
      <c r="G76">
        <v>0.83759998999999996</v>
      </c>
      <c r="H76">
        <v>35.244998930000001</v>
      </c>
      <c r="J76" s="2">
        <f>TREND(Calibration!$A$2:$A$4,Calibration!$B$2:$B$4,C76)</f>
        <v>350.10544418189988</v>
      </c>
      <c r="K76" s="2">
        <f>TREND(Calibration!$A$2:$A$4,Calibration!$C$2:$C$4,E76)</f>
        <v>439.55513558303483</v>
      </c>
      <c r="L76" s="2">
        <f>TREND(Calibration!$A$2:$A$4,Calibration!$D$2:$D$4,G76)</f>
        <v>606.50383845788326</v>
      </c>
    </row>
    <row r="77" spans="1:12" x14ac:dyDescent="0.25">
      <c r="A77">
        <v>375081</v>
      </c>
      <c r="B77">
        <v>14.92700005</v>
      </c>
      <c r="C77">
        <v>0.31444000999999999</v>
      </c>
      <c r="D77">
        <v>38.097000119999997</v>
      </c>
      <c r="E77">
        <v>0.25071000999999998</v>
      </c>
      <c r="F77">
        <v>37.47000122</v>
      </c>
      <c r="G77">
        <v>0.83380001999999998</v>
      </c>
      <c r="H77">
        <v>35.305000309999997</v>
      </c>
      <c r="J77" s="2">
        <f>TREND(Calibration!$A$2:$A$4,Calibration!$B$2:$B$4,C77)</f>
        <v>366.86682537426259</v>
      </c>
      <c r="K77" s="2">
        <f>TREND(Calibration!$A$2:$A$4,Calibration!$C$2:$C$4,E77)</f>
        <v>440.88241771838352</v>
      </c>
      <c r="L77" s="2">
        <f>TREND(Calibration!$A$2:$A$4,Calibration!$D$2:$D$4,G77)</f>
        <v>603.81085512768698</v>
      </c>
    </row>
    <row r="78" spans="1:12" x14ac:dyDescent="0.25">
      <c r="A78">
        <v>380129</v>
      </c>
      <c r="B78">
        <v>14.89099979</v>
      </c>
      <c r="C78">
        <v>0.30838000999999998</v>
      </c>
      <c r="D78">
        <v>38.0929985</v>
      </c>
      <c r="E78">
        <v>0.25060000999999998</v>
      </c>
      <c r="F78">
        <v>37.522998809999997</v>
      </c>
      <c r="G78">
        <v>0.83979999999999999</v>
      </c>
      <c r="H78">
        <v>35.346000670000002</v>
      </c>
      <c r="J78" s="2">
        <f>TREND(Calibration!$A$2:$A$4,Calibration!$B$2:$B$4,C78)</f>
        <v>340.06644700535753</v>
      </c>
      <c r="K78" s="2">
        <f>TREND(Calibration!$A$2:$A$4,Calibration!$C$2:$C$4,E78)</f>
        <v>440.02368912828615</v>
      </c>
      <c r="L78" s="2">
        <f>TREND(Calibration!$A$2:$A$4,Calibration!$D$2:$D$4,G78)</f>
        <v>608.062953465703</v>
      </c>
    </row>
    <row r="79" spans="1:12" x14ac:dyDescent="0.25">
      <c r="A79">
        <v>385081</v>
      </c>
      <c r="B79">
        <v>14.875</v>
      </c>
      <c r="C79">
        <v>0.30961999000000001</v>
      </c>
      <c r="D79">
        <v>38.064998629999998</v>
      </c>
      <c r="E79">
        <v>0.25064998999999999</v>
      </c>
      <c r="F79">
        <v>37.511001589999999</v>
      </c>
      <c r="G79">
        <v>0.83810001999999995</v>
      </c>
      <c r="H79">
        <v>35.349998470000003</v>
      </c>
      <c r="J79" s="2">
        <f>TREND(Calibration!$A$2:$A$4,Calibration!$B$2:$B$4,C79)</f>
        <v>345.55026436012236</v>
      </c>
      <c r="K79" s="2">
        <f>TREND(Calibration!$A$2:$A$4,Calibration!$C$2:$C$4,E79)</f>
        <v>440.4138641731322</v>
      </c>
      <c r="L79" s="2">
        <f>TREND(Calibration!$A$2:$A$4,Calibration!$D$2:$D$4,G79)</f>
        <v>606.85820242775617</v>
      </c>
    </row>
    <row r="80" spans="1:12" x14ac:dyDescent="0.25">
      <c r="A80">
        <v>390092</v>
      </c>
      <c r="B80">
        <v>14.90400028</v>
      </c>
      <c r="C80">
        <v>0.31038000999999998</v>
      </c>
      <c r="D80">
        <v>38.067001339999997</v>
      </c>
      <c r="E80">
        <v>0.25060000999999998</v>
      </c>
      <c r="F80">
        <v>37.562999730000001</v>
      </c>
      <c r="G80">
        <v>0.84890001999999998</v>
      </c>
      <c r="H80">
        <v>35.386001589999999</v>
      </c>
      <c r="J80" s="2">
        <f>TREND(Calibration!$A$2:$A$4,Calibration!$B$2:$B$4,C80)</f>
        <v>348.91145636803253</v>
      </c>
      <c r="K80" s="2">
        <f>TREND(Calibration!$A$2:$A$4,Calibration!$C$2:$C$4,E80)</f>
        <v>440.02368912828615</v>
      </c>
      <c r="L80" s="2">
        <f>TREND(Calibration!$A$2:$A$4,Calibration!$D$2:$D$4,G80)</f>
        <v>614.51200494886018</v>
      </c>
    </row>
    <row r="81" spans="1:12" x14ac:dyDescent="0.25">
      <c r="A81">
        <v>395083</v>
      </c>
      <c r="B81">
        <v>14.89099979</v>
      </c>
      <c r="C81">
        <v>0.31233000999999999</v>
      </c>
      <c r="D81">
        <v>38.124000549999998</v>
      </c>
      <c r="E81">
        <v>0.25060000999999998</v>
      </c>
      <c r="F81">
        <v>37.519001009999997</v>
      </c>
      <c r="G81">
        <v>0.84189999000000004</v>
      </c>
      <c r="H81">
        <v>35.34500122</v>
      </c>
      <c r="J81" s="2">
        <f>TREND(Calibration!$A$2:$A$4,Calibration!$B$2:$B$4,C81)</f>
        <v>357.53534049664063</v>
      </c>
      <c r="K81" s="2">
        <f>TREND(Calibration!$A$2:$A$4,Calibration!$C$2:$C$4,E81)</f>
        <v>440.02368912828615</v>
      </c>
      <c r="L81" s="2">
        <f>TREND(Calibration!$A$2:$A$4,Calibration!$D$2:$D$4,G81)</f>
        <v>609.55118575795245</v>
      </c>
    </row>
    <row r="82" spans="1:12" x14ac:dyDescent="0.25">
      <c r="A82">
        <v>400092</v>
      </c>
      <c r="B82">
        <v>14.87199974</v>
      </c>
      <c r="C82">
        <v>0.31032999999999999</v>
      </c>
      <c r="D82">
        <v>38.127998349999999</v>
      </c>
      <c r="E82">
        <v>0.25091999999999998</v>
      </c>
      <c r="F82">
        <v>37.548999790000003</v>
      </c>
      <c r="G82">
        <v>0.84570003000000005</v>
      </c>
      <c r="H82">
        <v>35.298999790000003</v>
      </c>
      <c r="J82" s="2">
        <f>TREND(Calibration!$A$2:$A$4,Calibration!$B$2:$B$4,C82)</f>
        <v>348.69028690891878</v>
      </c>
      <c r="K82" s="2">
        <f>TREND(Calibration!$A$2:$A$4,Calibration!$C$2:$C$4,E82)</f>
        <v>442.52173059687971</v>
      </c>
      <c r="L82" s="2">
        <f>TREND(Calibration!$A$2:$A$4,Calibration!$D$2:$D$4,G82)</f>
        <v>612.24421869612797</v>
      </c>
    </row>
    <row r="83" spans="1:12" x14ac:dyDescent="0.25">
      <c r="A83">
        <v>405082</v>
      </c>
      <c r="B83">
        <v>14.87800026</v>
      </c>
      <c r="C83">
        <v>0.30687001000000003</v>
      </c>
      <c r="D83">
        <v>38.097000119999997</v>
      </c>
      <c r="E83">
        <v>0.25091999999999998</v>
      </c>
      <c r="F83">
        <v>37.498001100000003</v>
      </c>
      <c r="G83">
        <v>0.83440000000000003</v>
      </c>
      <c r="H83">
        <v>35.266998289999997</v>
      </c>
      <c r="J83" s="2">
        <f>TREND(Calibration!$A$2:$A$4,Calibration!$B$2:$B$4,C83)</f>
        <v>333.38846493653818</v>
      </c>
      <c r="K83" s="2">
        <f>TREND(Calibration!$A$2:$A$4,Calibration!$C$2:$C$4,E83)</f>
        <v>442.52173059687971</v>
      </c>
      <c r="L83" s="2">
        <f>TREND(Calibration!$A$2:$A$4,Calibration!$D$2:$D$4,G83)</f>
        <v>604.23605220515105</v>
      </c>
    </row>
    <row r="84" spans="1:12" x14ac:dyDescent="0.25">
      <c r="A84">
        <v>410081</v>
      </c>
      <c r="B84">
        <v>14.90400028</v>
      </c>
      <c r="C84">
        <v>0.30972999000000001</v>
      </c>
      <c r="D84">
        <v>38.103000639999998</v>
      </c>
      <c r="E84">
        <v>0.25091999999999998</v>
      </c>
      <c r="F84">
        <v>37.555000309999997</v>
      </c>
      <c r="G84">
        <v>0.85159998999999997</v>
      </c>
      <c r="H84">
        <v>35.314998629999998</v>
      </c>
      <c r="J84" s="2">
        <f>TREND(Calibration!$A$2:$A$4,Calibration!$B$2:$B$4,C84)</f>
        <v>346.03673987506954</v>
      </c>
      <c r="K84" s="2">
        <f>TREND(Calibration!$A$2:$A$4,Calibration!$C$2:$C$4,E84)</f>
        <v>442.52173059687971</v>
      </c>
      <c r="L84" s="2">
        <f>TREND(Calibration!$A$2:$A$4,Calibration!$D$2:$D$4,G84)</f>
        <v>616.42543431857359</v>
      </c>
    </row>
    <row r="85" spans="1:12" x14ac:dyDescent="0.25">
      <c r="A85">
        <v>415082</v>
      </c>
      <c r="B85">
        <v>14.93700027</v>
      </c>
      <c r="C85">
        <v>0.30914000000000003</v>
      </c>
      <c r="D85">
        <v>38.0929985</v>
      </c>
      <c r="E85">
        <v>0.25091999999999998</v>
      </c>
      <c r="F85">
        <v>37.513999939999998</v>
      </c>
      <c r="G85">
        <v>0.84890001999999998</v>
      </c>
      <c r="H85">
        <v>35.263999939999998</v>
      </c>
      <c r="J85" s="2">
        <f>TREND(Calibration!$A$2:$A$4,Calibration!$B$2:$B$4,C85)</f>
        <v>343.42750633812739</v>
      </c>
      <c r="K85" s="2">
        <f>TREND(Calibration!$A$2:$A$4,Calibration!$C$2:$C$4,E85)</f>
        <v>442.52173059687971</v>
      </c>
      <c r="L85" s="2">
        <f>TREND(Calibration!$A$2:$A$4,Calibration!$D$2:$D$4,G85)</f>
        <v>614.51200494886018</v>
      </c>
    </row>
    <row r="86" spans="1:12" x14ac:dyDescent="0.25">
      <c r="A86">
        <v>420081</v>
      </c>
      <c r="B86">
        <v>14.934000019999999</v>
      </c>
      <c r="C86">
        <v>0.31226999</v>
      </c>
      <c r="D86">
        <v>38.103000639999998</v>
      </c>
      <c r="E86">
        <v>0.25097998999999999</v>
      </c>
      <c r="F86">
        <v>37.507999419999997</v>
      </c>
      <c r="G86">
        <v>0.85489999999999999</v>
      </c>
      <c r="H86">
        <v>35.266998289999997</v>
      </c>
      <c r="J86" s="2">
        <f>TREND(Calibration!$A$2:$A$4,Calibration!$B$2:$B$4,C86)</f>
        <v>357.26990176566665</v>
      </c>
      <c r="K86" s="2">
        <f>TREND(Calibration!$A$2:$A$4,Calibration!$C$2:$C$4,E86)</f>
        <v>442.99004994342476</v>
      </c>
      <c r="L86" s="2">
        <f>TREND(Calibration!$A$2:$A$4,Calibration!$D$2:$D$4,G86)</f>
        <v>618.76410328687621</v>
      </c>
    </row>
    <row r="87" spans="1:12" x14ac:dyDescent="0.25">
      <c r="A87">
        <v>425081</v>
      </c>
      <c r="B87">
        <v>14.92099953</v>
      </c>
      <c r="C87">
        <v>0.31060000999999998</v>
      </c>
      <c r="D87">
        <v>38.122001650000001</v>
      </c>
      <c r="E87">
        <v>0.25102999999999998</v>
      </c>
      <c r="F87">
        <v>37.481998439999998</v>
      </c>
      <c r="G87">
        <v>0.84680003000000004</v>
      </c>
      <c r="H87">
        <v>35.244998930000001</v>
      </c>
      <c r="J87" s="2">
        <f>TREND(Calibration!$A$2:$A$4,Calibration!$B$2:$B$4,C87)</f>
        <v>349.88440739792668</v>
      </c>
      <c r="K87" s="2">
        <f>TREND(Calibration!$A$2:$A$4,Calibration!$C$2:$C$4,E87)</f>
        <v>443.3804591869773</v>
      </c>
      <c r="L87" s="2">
        <f>TREND(Calibration!$A$2:$A$4,Calibration!$D$2:$D$4,G87)</f>
        <v>613.02377265661084</v>
      </c>
    </row>
    <row r="88" spans="1:12" x14ac:dyDescent="0.25">
      <c r="A88">
        <v>430081</v>
      </c>
      <c r="B88">
        <v>15.001000400000001</v>
      </c>
      <c r="C88">
        <v>0.31064998999999999</v>
      </c>
      <c r="D88">
        <v>38.108001710000003</v>
      </c>
      <c r="E88">
        <v>0.25097998999999999</v>
      </c>
      <c r="F88">
        <v>37.541000369999999</v>
      </c>
      <c r="G88">
        <v>0.85869998000000003</v>
      </c>
      <c r="H88">
        <v>35.323001859999998</v>
      </c>
      <c r="J88" s="2">
        <f>TREND(Calibration!$A$2:$A$4,Calibration!$B$2:$B$4,C88)</f>
        <v>350.10544418189988</v>
      </c>
      <c r="K88" s="2">
        <f>TREND(Calibration!$A$2:$A$4,Calibration!$C$2:$C$4,E88)</f>
        <v>442.99004994342476</v>
      </c>
      <c r="L88" s="2">
        <f>TREND(Calibration!$A$2:$A$4,Calibration!$D$2:$D$4,G88)</f>
        <v>621.45709370392672</v>
      </c>
    </row>
    <row r="89" spans="1:12" x14ac:dyDescent="0.25">
      <c r="A89">
        <v>435081</v>
      </c>
      <c r="B89">
        <v>14.946000099999999</v>
      </c>
      <c r="C89">
        <v>0.31060000999999998</v>
      </c>
      <c r="D89">
        <v>38.137001040000001</v>
      </c>
      <c r="E89">
        <v>0.25097998999999999</v>
      </c>
      <c r="F89">
        <v>37.490001679999999</v>
      </c>
      <c r="G89">
        <v>0.84619999000000001</v>
      </c>
      <c r="H89">
        <v>35.323001859999998</v>
      </c>
      <c r="J89" s="2">
        <f>TREND(Calibration!$A$2:$A$4,Calibration!$B$2:$B$4,C89)</f>
        <v>349.88440739792668</v>
      </c>
      <c r="K89" s="2">
        <f>TREND(Calibration!$A$2:$A$4,Calibration!$C$2:$C$4,E89)</f>
        <v>442.99004994342476</v>
      </c>
      <c r="L89" s="2">
        <f>TREND(Calibration!$A$2:$A$4,Calibration!$D$2:$D$4,G89)</f>
        <v>612.59853305802164</v>
      </c>
    </row>
    <row r="90" spans="1:12" x14ac:dyDescent="0.25">
      <c r="A90">
        <v>440081</v>
      </c>
      <c r="B90">
        <v>14.99100018</v>
      </c>
      <c r="C90">
        <v>0.30946001000000001</v>
      </c>
      <c r="D90">
        <v>38.11000061</v>
      </c>
      <c r="E90">
        <v>0.25102999999999998</v>
      </c>
      <c r="F90">
        <v>37.568000789999999</v>
      </c>
      <c r="G90">
        <v>0.85650002999999997</v>
      </c>
      <c r="H90">
        <v>35.381000520000001</v>
      </c>
      <c r="J90" s="2">
        <f>TREND(Calibration!$A$2:$A$4,Calibration!$B$2:$B$4,C90)</f>
        <v>344.84275206120196</v>
      </c>
      <c r="K90" s="2">
        <f>TREND(Calibration!$A$2:$A$4,Calibration!$C$2:$C$4,E90)</f>
        <v>443.3804591869773</v>
      </c>
      <c r="L90" s="2">
        <f>TREND(Calibration!$A$2:$A$4,Calibration!$D$2:$D$4,G90)</f>
        <v>619.89802121723199</v>
      </c>
    </row>
    <row r="91" spans="1:12" x14ac:dyDescent="0.25">
      <c r="A91">
        <v>445082</v>
      </c>
      <c r="B91">
        <v>14.994999890000001</v>
      </c>
      <c r="C91">
        <v>0.30968001000000001</v>
      </c>
      <c r="D91">
        <v>38.112998959999999</v>
      </c>
      <c r="E91">
        <v>0.25091999999999998</v>
      </c>
      <c r="F91">
        <v>37.551998140000002</v>
      </c>
      <c r="G91">
        <v>0.85110003000000001</v>
      </c>
      <c r="H91">
        <v>35.305000309999997</v>
      </c>
      <c r="J91" s="2">
        <f>TREND(Calibration!$A$2:$A$4,Calibration!$B$2:$B$4,C91)</f>
        <v>345.81570309109634</v>
      </c>
      <c r="K91" s="2">
        <f>TREND(Calibration!$A$2:$A$4,Calibration!$C$2:$C$4,E91)</f>
        <v>442.52173059687971</v>
      </c>
      <c r="L91" s="2">
        <f>TREND(Calibration!$A$2:$A$4,Calibration!$D$2:$D$4,G91)</f>
        <v>616.07111995668004</v>
      </c>
    </row>
    <row r="92" spans="1:12" x14ac:dyDescent="0.25">
      <c r="A92">
        <v>450082</v>
      </c>
      <c r="B92">
        <v>14.994999890000001</v>
      </c>
      <c r="C92">
        <v>0.31217</v>
      </c>
      <c r="D92">
        <v>38.141998289999997</v>
      </c>
      <c r="E92">
        <v>0.25097998999999999</v>
      </c>
      <c r="F92">
        <v>37.507999419999997</v>
      </c>
      <c r="G92">
        <v>0.84570003000000005</v>
      </c>
      <c r="H92">
        <v>35.359001159999998</v>
      </c>
      <c r="J92" s="2">
        <f>TREND(Calibration!$A$2:$A$4,Calibration!$B$2:$B$4,C92)</f>
        <v>356.82769552257969</v>
      </c>
      <c r="K92" s="2">
        <f>TREND(Calibration!$A$2:$A$4,Calibration!$C$2:$C$4,E92)</f>
        <v>442.99004994342476</v>
      </c>
      <c r="L92" s="2">
        <f>TREND(Calibration!$A$2:$A$4,Calibration!$D$2:$D$4,G92)</f>
        <v>612.24421869612797</v>
      </c>
    </row>
    <row r="93" spans="1:12" x14ac:dyDescent="0.25">
      <c r="A93">
        <v>455081</v>
      </c>
      <c r="B93">
        <v>15.02099991</v>
      </c>
      <c r="C93">
        <v>0.31253998999999999</v>
      </c>
      <c r="D93">
        <v>38.13999939</v>
      </c>
      <c r="E93">
        <v>0.25097998999999999</v>
      </c>
      <c r="F93">
        <v>37.490001679999999</v>
      </c>
      <c r="G93">
        <v>0.84789996999999995</v>
      </c>
      <c r="H93">
        <v>35.375999450000002</v>
      </c>
      <c r="J93" s="2">
        <f>TREND(Calibration!$A$2:$A$4,Calibration!$B$2:$B$4,C93)</f>
        <v>358.4639780296277</v>
      </c>
      <c r="K93" s="2">
        <f>TREND(Calibration!$A$2:$A$4,Calibration!$C$2:$C$4,E93)</f>
        <v>442.99004994342476</v>
      </c>
      <c r="L93" s="2">
        <f>TREND(Calibration!$A$2:$A$4,Calibration!$D$2:$D$4,G93)</f>
        <v>613.80328409596848</v>
      </c>
    </row>
    <row r="94" spans="1:12" x14ac:dyDescent="0.25">
      <c r="A94">
        <v>460081</v>
      </c>
      <c r="B94">
        <v>15.039999959999999</v>
      </c>
      <c r="C94">
        <v>0.31102999999999997</v>
      </c>
      <c r="D94">
        <v>38.148998259999999</v>
      </c>
      <c r="E94">
        <v>0.25097998999999999</v>
      </c>
      <c r="F94">
        <v>37.562999730000001</v>
      </c>
      <c r="G94">
        <v>0.84950000000000003</v>
      </c>
      <c r="H94">
        <v>35.304000850000001</v>
      </c>
      <c r="J94" s="2">
        <f>TREND(Calibration!$A$2:$A$4,Calibration!$B$2:$B$4,C94)</f>
        <v>351.78604018585497</v>
      </c>
      <c r="K94" s="2">
        <f>TREND(Calibration!$A$2:$A$4,Calibration!$C$2:$C$4,E94)</f>
        <v>442.99004994342476</v>
      </c>
      <c r="L94" s="2">
        <f>TREND(Calibration!$A$2:$A$4,Calibration!$D$2:$D$4,G94)</f>
        <v>614.93720202632426</v>
      </c>
    </row>
    <row r="95" spans="1:12" x14ac:dyDescent="0.25">
      <c r="A95">
        <v>465082</v>
      </c>
      <c r="B95">
        <v>14.99800014</v>
      </c>
      <c r="C95">
        <v>0.31038000999999998</v>
      </c>
      <c r="D95">
        <v>38.166999820000001</v>
      </c>
      <c r="E95">
        <v>0.25091999999999998</v>
      </c>
      <c r="F95">
        <v>37.498001100000003</v>
      </c>
      <c r="G95">
        <v>0.84619999000000001</v>
      </c>
      <c r="H95">
        <v>35.353000639999998</v>
      </c>
      <c r="J95" s="2">
        <f>TREND(Calibration!$A$2:$A$4,Calibration!$B$2:$B$4,C95)</f>
        <v>348.91145636803253</v>
      </c>
      <c r="K95" s="2">
        <f>TREND(Calibration!$A$2:$A$4,Calibration!$C$2:$C$4,E95)</f>
        <v>442.52173059687971</v>
      </c>
      <c r="L95" s="2">
        <f>TREND(Calibration!$A$2:$A$4,Calibration!$D$2:$D$4,G95)</f>
        <v>612.59853305802164</v>
      </c>
    </row>
    <row r="96" spans="1:12" x14ac:dyDescent="0.25">
      <c r="A96">
        <v>470094</v>
      </c>
      <c r="B96">
        <v>14.975000380000001</v>
      </c>
      <c r="C96">
        <v>0.30687001000000003</v>
      </c>
      <c r="D96">
        <v>38.158000950000002</v>
      </c>
      <c r="E96">
        <v>0.25091999999999998</v>
      </c>
      <c r="F96">
        <v>37.546001429999997</v>
      </c>
      <c r="G96">
        <v>0.84840000000000004</v>
      </c>
      <c r="H96">
        <v>35.400001529999997</v>
      </c>
      <c r="J96" s="2">
        <f>TREND(Calibration!$A$2:$A$4,Calibration!$B$2:$B$4,C96)</f>
        <v>333.38846493653818</v>
      </c>
      <c r="K96" s="2">
        <f>TREND(Calibration!$A$2:$A$4,Calibration!$C$2:$C$4,E96)</f>
        <v>442.52173059687971</v>
      </c>
      <c r="L96" s="2">
        <f>TREND(Calibration!$A$2:$A$4,Calibration!$D$2:$D$4,G96)</f>
        <v>614.1576480658415</v>
      </c>
    </row>
    <row r="97" spans="1:12" x14ac:dyDescent="0.25">
      <c r="A97">
        <v>475088</v>
      </c>
      <c r="B97">
        <v>14.92300034</v>
      </c>
      <c r="C97">
        <v>0.31130001000000002</v>
      </c>
      <c r="D97">
        <v>38.141998289999997</v>
      </c>
      <c r="E97">
        <v>0.25091999999999998</v>
      </c>
      <c r="F97">
        <v>37.548999790000003</v>
      </c>
      <c r="G97">
        <v>0.84030002000000004</v>
      </c>
      <c r="H97">
        <v>35.340000150000002</v>
      </c>
      <c r="J97" s="2">
        <f>TREND(Calibration!$A$2:$A$4,Calibration!$B$2:$B$4,C97)</f>
        <v>352.9801606748631</v>
      </c>
      <c r="K97" s="2">
        <f>TREND(Calibration!$A$2:$A$4,Calibration!$C$2:$C$4,E97)</f>
        <v>442.52173059687971</v>
      </c>
      <c r="L97" s="2">
        <f>TREND(Calibration!$A$2:$A$4,Calibration!$D$2:$D$4,G97)</f>
        <v>608.4173103487218</v>
      </c>
    </row>
    <row r="98" spans="1:12" x14ac:dyDescent="0.25">
      <c r="A98">
        <v>480081</v>
      </c>
      <c r="B98">
        <v>14.89099979</v>
      </c>
      <c r="C98">
        <v>0.31005999000000001</v>
      </c>
      <c r="D98">
        <v>38.15499878</v>
      </c>
      <c r="E98">
        <v>0.25097998999999999</v>
      </c>
      <c r="F98">
        <v>37.513999939999998</v>
      </c>
      <c r="G98">
        <v>0.84519999999999995</v>
      </c>
      <c r="H98">
        <v>35.416000369999999</v>
      </c>
      <c r="J98" s="2">
        <f>TREND(Calibration!$A$2:$A$4,Calibration!$B$2:$B$4,C98)</f>
        <v>347.49616641991088</v>
      </c>
      <c r="K98" s="2">
        <f>TREND(Calibration!$A$2:$A$4,Calibration!$C$2:$C$4,E98)</f>
        <v>442.99004994342476</v>
      </c>
      <c r="L98" s="2">
        <f>TREND(Calibration!$A$2:$A$4,Calibration!$D$2:$D$4,G98)</f>
        <v>611.88985472625507</v>
      </c>
    </row>
    <row r="99" spans="1:12" x14ac:dyDescent="0.25">
      <c r="A99">
        <v>485081</v>
      </c>
      <c r="B99">
        <v>14.93299961</v>
      </c>
      <c r="C99">
        <v>0.30871000999999998</v>
      </c>
      <c r="D99">
        <v>38.130001069999999</v>
      </c>
      <c r="E99">
        <v>0.25097998999999999</v>
      </c>
      <c r="F99">
        <v>37.519001009999997</v>
      </c>
      <c r="G99">
        <v>0.85000001999999997</v>
      </c>
      <c r="H99">
        <v>35.415000919999997</v>
      </c>
      <c r="J99" s="2">
        <f>TREND(Calibration!$A$2:$A$4,Calibration!$B$2:$B$4,C99)</f>
        <v>341.52587355019887</v>
      </c>
      <c r="K99" s="2">
        <f>TREND(Calibration!$A$2:$A$4,Calibration!$C$2:$C$4,E99)</f>
        <v>442.99004994342476</v>
      </c>
      <c r="L99" s="2">
        <f>TREND(Calibration!$A$2:$A$4,Calibration!$D$2:$D$4,G99)</f>
        <v>615.29155890934294</v>
      </c>
    </row>
    <row r="100" spans="1:12" x14ac:dyDescent="0.25">
      <c r="A100">
        <v>490082</v>
      </c>
      <c r="B100">
        <v>14.946999549999999</v>
      </c>
      <c r="C100">
        <v>0.30454001000000003</v>
      </c>
      <c r="D100">
        <v>38.125</v>
      </c>
      <c r="E100">
        <v>0.25060000999999998</v>
      </c>
      <c r="F100">
        <v>37.47900009</v>
      </c>
      <c r="G100">
        <v>0.83060001999999999</v>
      </c>
      <c r="H100">
        <v>35.355998990000003</v>
      </c>
      <c r="J100" s="2">
        <f>TREND(Calibration!$A$2:$A$4,Calibration!$B$2:$B$4,C100)</f>
        <v>323.08402902902185</v>
      </c>
      <c r="K100" s="2">
        <f>TREND(Calibration!$A$2:$A$4,Calibration!$C$2:$C$4,E100)</f>
        <v>440.02368912828615</v>
      </c>
      <c r="L100" s="2">
        <f>TREND(Calibration!$A$2:$A$4,Calibration!$D$2:$D$4,G100)</f>
        <v>601.54306178810066</v>
      </c>
    </row>
    <row r="101" spans="1:12" x14ac:dyDescent="0.25">
      <c r="A101">
        <v>495081</v>
      </c>
      <c r="B101">
        <v>14.994999890000001</v>
      </c>
      <c r="C101">
        <v>0.30880999999999997</v>
      </c>
      <c r="D101">
        <v>38.102001190000003</v>
      </c>
      <c r="E101">
        <v>0.25060000999999998</v>
      </c>
      <c r="F101">
        <v>37.521999360000002</v>
      </c>
      <c r="G101">
        <v>0.83170003000000003</v>
      </c>
      <c r="H101">
        <v>35.386001589999999</v>
      </c>
      <c r="J101" s="2">
        <f>TREND(Calibration!$A$2:$A$4,Calibration!$B$2:$B$4,C101)</f>
        <v>341.96807979328582</v>
      </c>
      <c r="K101" s="2">
        <f>TREND(Calibration!$A$2:$A$4,Calibration!$C$2:$C$4,E101)</f>
        <v>440.02368912828615</v>
      </c>
      <c r="L101" s="2">
        <f>TREND(Calibration!$A$2:$A$4,Calibration!$D$2:$D$4,G101)</f>
        <v>602.32262283543764</v>
      </c>
    </row>
    <row r="102" spans="1:12" x14ac:dyDescent="0.25">
      <c r="A102">
        <v>500082</v>
      </c>
      <c r="B102">
        <v>15.071999549999999</v>
      </c>
      <c r="C102">
        <v>0.30897998999999998</v>
      </c>
      <c r="D102">
        <v>38.152999880000003</v>
      </c>
      <c r="E102">
        <v>0.25064998999999999</v>
      </c>
      <c r="F102">
        <v>37.562000269999999</v>
      </c>
      <c r="G102">
        <v>0.84189999000000004</v>
      </c>
      <c r="H102">
        <v>35.430999759999999</v>
      </c>
      <c r="J102" s="2">
        <f>TREND(Calibration!$A$2:$A$4,Calibration!$B$2:$B$4,C102)</f>
        <v>342.71986136406645</v>
      </c>
      <c r="K102" s="2">
        <f>TREND(Calibration!$A$2:$A$4,Calibration!$C$2:$C$4,E102)</f>
        <v>440.4138641731322</v>
      </c>
      <c r="L102" s="2">
        <f>TREND(Calibration!$A$2:$A$4,Calibration!$D$2:$D$4,G102)</f>
        <v>609.55118575795245</v>
      </c>
    </row>
    <row r="103" spans="1:12" x14ac:dyDescent="0.25">
      <c r="A103">
        <v>505094</v>
      </c>
      <c r="B103">
        <v>15.071999549999999</v>
      </c>
      <c r="C103">
        <v>0.31475999999999998</v>
      </c>
      <c r="D103">
        <v>38.143001560000002</v>
      </c>
      <c r="E103">
        <v>0.25060000999999998</v>
      </c>
      <c r="F103">
        <v>37.581001280000002</v>
      </c>
      <c r="G103">
        <v>0.84950000000000003</v>
      </c>
      <c r="H103">
        <v>35.433998109999997</v>
      </c>
      <c r="J103" s="2">
        <f>TREND(Calibration!$A$2:$A$4,Calibration!$B$2:$B$4,C103)</f>
        <v>368.28198264724369</v>
      </c>
      <c r="K103" s="2">
        <f>TREND(Calibration!$A$2:$A$4,Calibration!$C$2:$C$4,E103)</f>
        <v>440.02368912828615</v>
      </c>
      <c r="L103" s="2">
        <f>TREND(Calibration!$A$2:$A$4,Calibration!$D$2:$D$4,G103)</f>
        <v>614.93720202632426</v>
      </c>
    </row>
    <row r="104" spans="1:12" x14ac:dyDescent="0.25">
      <c r="A104">
        <v>510081</v>
      </c>
      <c r="B104">
        <v>15.055999760000001</v>
      </c>
      <c r="C104">
        <v>0.31291999999999998</v>
      </c>
      <c r="D104">
        <v>38.166000369999999</v>
      </c>
      <c r="E104">
        <v>0.25064998999999999</v>
      </c>
      <c r="F104">
        <v>37.5320015</v>
      </c>
      <c r="G104">
        <v>0.83170003000000003</v>
      </c>
      <c r="H104">
        <v>35.397998809999997</v>
      </c>
      <c r="J104" s="2">
        <f>TREND(Calibration!$A$2:$A$4,Calibration!$B$2:$B$4,C104)</f>
        <v>360.14457403358278</v>
      </c>
      <c r="K104" s="2">
        <f>TREND(Calibration!$A$2:$A$4,Calibration!$C$2:$C$4,E104)</f>
        <v>440.4138641731322</v>
      </c>
      <c r="L104" s="2">
        <f>TREND(Calibration!$A$2:$A$4,Calibration!$D$2:$D$4,G104)</f>
        <v>602.32262283543764</v>
      </c>
    </row>
    <row r="105" spans="1:12" x14ac:dyDescent="0.25">
      <c r="A105">
        <v>515081</v>
      </c>
      <c r="B105">
        <v>15.02600002</v>
      </c>
      <c r="C105">
        <v>0.30903000000000003</v>
      </c>
      <c r="D105">
        <v>38.196998600000001</v>
      </c>
      <c r="E105">
        <v>0.25060000999999998</v>
      </c>
      <c r="F105">
        <v>37.54499817</v>
      </c>
      <c r="G105">
        <v>0.84030002000000004</v>
      </c>
      <c r="H105">
        <v>35.438999180000003</v>
      </c>
      <c r="J105" s="2">
        <f>TREND(Calibration!$A$2:$A$4,Calibration!$B$2:$B$4,C105)</f>
        <v>342.9410308231802</v>
      </c>
      <c r="K105" s="2">
        <f>TREND(Calibration!$A$2:$A$4,Calibration!$C$2:$C$4,E105)</f>
        <v>440.02368912828615</v>
      </c>
      <c r="L105" s="2">
        <f>TREND(Calibration!$A$2:$A$4,Calibration!$D$2:$D$4,G105)</f>
        <v>608.4173103487218</v>
      </c>
    </row>
    <row r="106" spans="1:12" x14ac:dyDescent="0.25">
      <c r="A106">
        <v>520081</v>
      </c>
      <c r="B106">
        <v>15.05799961</v>
      </c>
      <c r="C106">
        <v>0.31152001000000001</v>
      </c>
      <c r="D106">
        <v>38.201999659999998</v>
      </c>
      <c r="E106">
        <v>0.25064998999999999</v>
      </c>
      <c r="F106">
        <v>37.558998109999997</v>
      </c>
      <c r="G106">
        <v>0.83920002000000005</v>
      </c>
      <c r="H106">
        <v>35.426998140000002</v>
      </c>
      <c r="J106" s="2">
        <f>TREND(Calibration!$A$2:$A$4,Calibration!$B$2:$B$4,C106)</f>
        <v>353.95311170475725</v>
      </c>
      <c r="K106" s="2">
        <f>TREND(Calibration!$A$2:$A$4,Calibration!$C$2:$C$4,E106)</f>
        <v>440.4138641731322</v>
      </c>
      <c r="L106" s="2">
        <f>TREND(Calibration!$A$2:$A$4,Calibration!$D$2:$D$4,G106)</f>
        <v>607.63775638823904</v>
      </c>
    </row>
    <row r="107" spans="1:12" x14ac:dyDescent="0.25">
      <c r="A107">
        <v>525081</v>
      </c>
      <c r="B107">
        <v>15.06499958</v>
      </c>
      <c r="C107">
        <v>0.31086998999999998</v>
      </c>
      <c r="D107">
        <v>38.167999270000003</v>
      </c>
      <c r="E107">
        <v>0.25060000999999998</v>
      </c>
      <c r="F107">
        <v>37.567001339999997</v>
      </c>
      <c r="G107">
        <v>0.83539998999999998</v>
      </c>
      <c r="H107">
        <v>35.453998570000003</v>
      </c>
      <c r="J107" s="2">
        <f>TREND(Calibration!$A$2:$A$4,Calibration!$B$2:$B$4,C107)</f>
        <v>351.07839521179426</v>
      </c>
      <c r="K107" s="2">
        <f>TREND(Calibration!$A$2:$A$4,Calibration!$C$2:$C$4,E107)</f>
        <v>440.02368912828615</v>
      </c>
      <c r="L107" s="2">
        <f>TREND(Calibration!$A$2:$A$4,Calibration!$D$2:$D$4,G107)</f>
        <v>604.94473053691763</v>
      </c>
    </row>
    <row r="108" spans="1:12" x14ac:dyDescent="0.25">
      <c r="A108">
        <v>530087</v>
      </c>
      <c r="B108">
        <v>15.074000359999999</v>
      </c>
      <c r="C108">
        <v>0.31060000999999998</v>
      </c>
      <c r="D108">
        <v>38.193000789999999</v>
      </c>
      <c r="E108">
        <v>0.25033</v>
      </c>
      <c r="F108">
        <v>37.568000789999999</v>
      </c>
      <c r="G108">
        <v>0.84189999000000004</v>
      </c>
      <c r="H108">
        <v>35.450000760000002</v>
      </c>
      <c r="J108" s="2">
        <f>TREND(Calibration!$A$2:$A$4,Calibration!$B$2:$B$4,C108)</f>
        <v>349.88440739792668</v>
      </c>
      <c r="K108" s="2">
        <f>TREND(Calibration!$A$2:$A$4,Calibration!$C$2:$C$4,E108)</f>
        <v>437.91582270453864</v>
      </c>
      <c r="L108" s="2">
        <f>TREND(Calibration!$A$2:$A$4,Calibration!$D$2:$D$4,G108)</f>
        <v>609.55118575795245</v>
      </c>
    </row>
    <row r="109" spans="1:12" x14ac:dyDescent="0.25">
      <c r="A109">
        <v>535081</v>
      </c>
      <c r="B109">
        <v>15.06099987</v>
      </c>
      <c r="C109">
        <v>0.31378999000000002</v>
      </c>
      <c r="D109">
        <v>38.210998539999999</v>
      </c>
      <c r="E109">
        <v>0.25022</v>
      </c>
      <c r="F109">
        <v>37.557998660000003</v>
      </c>
      <c r="G109">
        <v>0.84189999000000004</v>
      </c>
      <c r="H109">
        <v>35.411998750000002</v>
      </c>
      <c r="J109" s="2">
        <f>TREND(Calibration!$A$2:$A$4,Calibration!$B$2:$B$4,C109)</f>
        <v>363.99210888129983</v>
      </c>
      <c r="K109" s="2">
        <f>TREND(Calibration!$A$2:$A$4,Calibration!$C$2:$C$4,E109)</f>
        <v>437.05709411444104</v>
      </c>
      <c r="L109" s="2">
        <f>TREND(Calibration!$A$2:$A$4,Calibration!$D$2:$D$4,G109)</f>
        <v>609.55118575795245</v>
      </c>
    </row>
    <row r="110" spans="1:12" x14ac:dyDescent="0.25">
      <c r="A110">
        <v>540081</v>
      </c>
      <c r="B110">
        <v>14.99699974</v>
      </c>
      <c r="C110">
        <v>0.30779001</v>
      </c>
      <c r="D110">
        <v>38.223999020000001</v>
      </c>
      <c r="E110">
        <v>0.25033</v>
      </c>
      <c r="F110">
        <v>37.536998750000002</v>
      </c>
      <c r="G110">
        <v>0.84299999000000003</v>
      </c>
      <c r="H110">
        <v>35.398998259999999</v>
      </c>
      <c r="J110" s="2">
        <f>TREND(Calibration!$A$2:$A$4,Calibration!$B$2:$B$4,C110)</f>
        <v>337.45716924336853</v>
      </c>
      <c r="K110" s="2">
        <f>TREND(Calibration!$A$2:$A$4,Calibration!$C$2:$C$4,E110)</f>
        <v>437.91582270453864</v>
      </c>
      <c r="L110" s="2">
        <f>TREND(Calibration!$A$2:$A$4,Calibration!$D$2:$D$4,G110)</f>
        <v>610.33073971843521</v>
      </c>
    </row>
    <row r="111" spans="1:12" x14ac:dyDescent="0.25">
      <c r="A111">
        <v>545081</v>
      </c>
      <c r="B111">
        <v>14.97099972</v>
      </c>
      <c r="C111">
        <v>0.31222000999999999</v>
      </c>
      <c r="D111">
        <v>38.166999820000001</v>
      </c>
      <c r="E111">
        <v>0.25038000999999999</v>
      </c>
      <c r="F111">
        <v>37.555999759999999</v>
      </c>
      <c r="G111">
        <v>0.83759998999999996</v>
      </c>
      <c r="H111">
        <v>35.382999419999997</v>
      </c>
      <c r="J111" s="2">
        <f>TREND(Calibration!$A$2:$A$4,Calibration!$B$2:$B$4,C111)</f>
        <v>357.04886498169344</v>
      </c>
      <c r="K111" s="2">
        <f>TREND(Calibration!$A$2:$A$4,Calibration!$C$2:$C$4,E111)</f>
        <v>438.30623194809118</v>
      </c>
      <c r="L111" s="2">
        <f>TREND(Calibration!$A$2:$A$4,Calibration!$D$2:$D$4,G111)</f>
        <v>606.50383845788326</v>
      </c>
    </row>
    <row r="112" spans="1:12" x14ac:dyDescent="0.25">
      <c r="A112">
        <v>550093</v>
      </c>
      <c r="B112">
        <v>14.92500019</v>
      </c>
      <c r="C112">
        <v>0.30303001000000002</v>
      </c>
      <c r="D112">
        <v>38.19900131</v>
      </c>
      <c r="E112">
        <v>0.25022</v>
      </c>
      <c r="F112">
        <v>37.542999270000003</v>
      </c>
      <c r="G112">
        <v>0.8387</v>
      </c>
      <c r="H112">
        <v>35.415000919999997</v>
      </c>
      <c r="J112" s="2">
        <f>TREND(Calibration!$A$2:$A$4,Calibration!$B$2:$B$4,C112)</f>
        <v>316.40604696020227</v>
      </c>
      <c r="K112" s="2">
        <f>TREND(Calibration!$A$2:$A$4,Calibration!$C$2:$C$4,E112)</f>
        <v>437.05709411444104</v>
      </c>
      <c r="L112" s="2">
        <f>TREND(Calibration!$A$2:$A$4,Calibration!$D$2:$D$4,G112)</f>
        <v>607.28339950522025</v>
      </c>
    </row>
    <row r="113" spans="1:12" x14ac:dyDescent="0.25">
      <c r="A113">
        <v>555081</v>
      </c>
      <c r="B113">
        <v>14.95699978</v>
      </c>
      <c r="C113">
        <v>0.31503001000000003</v>
      </c>
      <c r="D113">
        <v>38.187999730000001</v>
      </c>
      <c r="E113">
        <v>0.25033</v>
      </c>
      <c r="F113">
        <v>37.631000520000001</v>
      </c>
      <c r="G113">
        <v>0.8538</v>
      </c>
      <c r="H113">
        <v>35.409000399999996</v>
      </c>
      <c r="J113" s="2">
        <f>TREND(Calibration!$A$2:$A$4,Calibration!$B$2:$B$4,C113)</f>
        <v>369.47610313625182</v>
      </c>
      <c r="K113" s="2">
        <f>TREND(Calibration!$A$2:$A$4,Calibration!$C$2:$C$4,E113)</f>
        <v>437.91582270453864</v>
      </c>
      <c r="L113" s="2">
        <f>TREND(Calibration!$A$2:$A$4,Calibration!$D$2:$D$4,G113)</f>
        <v>617.98454932639345</v>
      </c>
    </row>
    <row r="114" spans="1:12" x14ac:dyDescent="0.25">
      <c r="A114">
        <v>560082</v>
      </c>
      <c r="B114">
        <v>14.93500042</v>
      </c>
      <c r="C114">
        <v>0.31437999</v>
      </c>
      <c r="D114">
        <v>38.194999690000003</v>
      </c>
      <c r="E114">
        <v>0.25038000999999999</v>
      </c>
      <c r="F114">
        <v>37.604999540000001</v>
      </c>
      <c r="G114">
        <v>0.8538</v>
      </c>
      <c r="H114">
        <v>35.370998380000003</v>
      </c>
      <c r="J114" s="2">
        <f>TREND(Calibration!$A$2:$A$4,Calibration!$B$2:$B$4,C114)</f>
        <v>366.60138664328883</v>
      </c>
      <c r="K114" s="2">
        <f>TREND(Calibration!$A$2:$A$4,Calibration!$C$2:$C$4,E114)</f>
        <v>438.30623194809118</v>
      </c>
      <c r="L114" s="2">
        <f>TREND(Calibration!$A$2:$A$4,Calibration!$D$2:$D$4,G114)</f>
        <v>617.98454932639345</v>
      </c>
    </row>
    <row r="115" spans="1:12" x14ac:dyDescent="0.25">
      <c r="A115">
        <v>565082</v>
      </c>
      <c r="B115">
        <v>14.930999760000001</v>
      </c>
      <c r="C115">
        <v>0.31345999000000002</v>
      </c>
      <c r="D115">
        <v>38.210998539999999</v>
      </c>
      <c r="E115">
        <v>0.25027000999999999</v>
      </c>
      <c r="F115">
        <v>37.58000183</v>
      </c>
      <c r="G115">
        <v>0.84299999000000003</v>
      </c>
      <c r="H115">
        <v>35.333000179999999</v>
      </c>
      <c r="J115" s="2">
        <f>TREND(Calibration!$A$2:$A$4,Calibration!$B$2:$B$4,C115)</f>
        <v>362.53268233645849</v>
      </c>
      <c r="K115" s="2">
        <f>TREND(Calibration!$A$2:$A$4,Calibration!$C$2:$C$4,E115)</f>
        <v>437.44750335799358</v>
      </c>
      <c r="L115" s="2">
        <f>TREND(Calibration!$A$2:$A$4,Calibration!$D$2:$D$4,G115)</f>
        <v>610.33073971843521</v>
      </c>
    </row>
    <row r="116" spans="1:12" x14ac:dyDescent="0.25">
      <c r="A116">
        <v>570081</v>
      </c>
      <c r="B116">
        <v>14.92500019</v>
      </c>
      <c r="C116">
        <v>0.31319001000000002</v>
      </c>
      <c r="D116">
        <v>38.194999690000003</v>
      </c>
      <c r="E116">
        <v>0.25022</v>
      </c>
      <c r="F116">
        <v>37.570999149999999</v>
      </c>
      <c r="G116">
        <v>0.84519999999999995</v>
      </c>
      <c r="H116">
        <v>35.348999020000001</v>
      </c>
      <c r="J116" s="2">
        <f>TREND(Calibration!$A$2:$A$4,Calibration!$B$2:$B$4,C116)</f>
        <v>361.33869452259091</v>
      </c>
      <c r="K116" s="2">
        <f>TREND(Calibration!$A$2:$A$4,Calibration!$C$2:$C$4,E116)</f>
        <v>437.05709411444104</v>
      </c>
      <c r="L116" s="2">
        <f>TREND(Calibration!$A$2:$A$4,Calibration!$D$2:$D$4,G116)</f>
        <v>611.88985472625507</v>
      </c>
    </row>
    <row r="117" spans="1:12" x14ac:dyDescent="0.25">
      <c r="A117">
        <v>575081</v>
      </c>
      <c r="B117">
        <v>14.88899994</v>
      </c>
      <c r="C117">
        <v>0.31325001000000002</v>
      </c>
      <c r="D117">
        <v>38.194999690000003</v>
      </c>
      <c r="E117">
        <v>0.25027000999999999</v>
      </c>
      <c r="F117">
        <v>37.57400131</v>
      </c>
      <c r="G117">
        <v>0.84519999999999995</v>
      </c>
      <c r="H117">
        <v>35.333000179999999</v>
      </c>
      <c r="J117" s="2">
        <f>TREND(Calibration!$A$2:$A$4,Calibration!$B$2:$B$4,C117)</f>
        <v>361.6040448034712</v>
      </c>
      <c r="K117" s="2">
        <f>TREND(Calibration!$A$2:$A$4,Calibration!$C$2:$C$4,E117)</f>
        <v>437.44750335799358</v>
      </c>
      <c r="L117" s="2">
        <f>TREND(Calibration!$A$2:$A$4,Calibration!$D$2:$D$4,G117)</f>
        <v>611.88985472625507</v>
      </c>
    </row>
    <row r="118" spans="1:12" x14ac:dyDescent="0.25">
      <c r="A118">
        <v>580090</v>
      </c>
      <c r="B118">
        <v>14.850000380000001</v>
      </c>
      <c r="C118">
        <v>0.31038000999999998</v>
      </c>
      <c r="D118">
        <v>38.219001769999998</v>
      </c>
      <c r="E118">
        <v>0.25033</v>
      </c>
      <c r="F118">
        <v>37.542999270000003</v>
      </c>
      <c r="G118">
        <v>0.83380001999999998</v>
      </c>
      <c r="H118">
        <v>35.344001769999998</v>
      </c>
      <c r="J118" s="2">
        <f>TREND(Calibration!$A$2:$A$4,Calibration!$B$2:$B$4,C118)</f>
        <v>348.91145636803253</v>
      </c>
      <c r="K118" s="2">
        <f>TREND(Calibration!$A$2:$A$4,Calibration!$C$2:$C$4,E118)</f>
        <v>437.91582270453864</v>
      </c>
      <c r="L118" s="2">
        <f>TREND(Calibration!$A$2:$A$4,Calibration!$D$2:$D$4,G118)</f>
        <v>603.81085512768698</v>
      </c>
    </row>
    <row r="119" spans="1:12" x14ac:dyDescent="0.25">
      <c r="A119">
        <v>585081</v>
      </c>
      <c r="B119">
        <v>14.911999700000001</v>
      </c>
      <c r="C119">
        <v>0.31038000999999998</v>
      </c>
      <c r="D119">
        <v>38.215999600000004</v>
      </c>
      <c r="E119">
        <v>0.25027000999999999</v>
      </c>
      <c r="F119">
        <v>37.61000061</v>
      </c>
      <c r="G119">
        <v>0.84249996999999999</v>
      </c>
      <c r="H119">
        <v>35.384998320000001</v>
      </c>
      <c r="J119" s="2">
        <f>TREND(Calibration!$A$2:$A$4,Calibration!$B$2:$B$4,C119)</f>
        <v>348.91145636803253</v>
      </c>
      <c r="K119" s="2">
        <f>TREND(Calibration!$A$2:$A$4,Calibration!$C$2:$C$4,E119)</f>
        <v>437.44750335799358</v>
      </c>
      <c r="L119" s="2">
        <f>TREND(Calibration!$A$2:$A$4,Calibration!$D$2:$D$4,G119)</f>
        <v>609.97638283541653</v>
      </c>
    </row>
    <row r="120" spans="1:12" x14ac:dyDescent="0.25">
      <c r="A120">
        <v>590081</v>
      </c>
      <c r="B120">
        <v>14.85999966</v>
      </c>
      <c r="C120">
        <v>0.31091999999999997</v>
      </c>
      <c r="D120">
        <v>38.231998439999998</v>
      </c>
      <c r="E120">
        <v>0.25027000999999999</v>
      </c>
      <c r="F120">
        <v>37.549999239999998</v>
      </c>
      <c r="G120">
        <v>0.83810001999999995</v>
      </c>
      <c r="H120">
        <v>35.347000119999997</v>
      </c>
      <c r="J120" s="2">
        <f>TREND(Calibration!$A$2:$A$4,Calibration!$B$2:$B$4,C120)</f>
        <v>351.29956467090778</v>
      </c>
      <c r="K120" s="2">
        <f>TREND(Calibration!$A$2:$A$4,Calibration!$C$2:$C$4,E120)</f>
        <v>437.44750335799358</v>
      </c>
      <c r="L120" s="2">
        <f>TREND(Calibration!$A$2:$A$4,Calibration!$D$2:$D$4,G120)</f>
        <v>606.85820242775617</v>
      </c>
    </row>
    <row r="121" spans="1:12" x14ac:dyDescent="0.25">
      <c r="A121">
        <v>595081</v>
      </c>
      <c r="B121">
        <v>14.885999679999999</v>
      </c>
      <c r="C121">
        <v>0.30875998999999998</v>
      </c>
      <c r="D121">
        <v>38.231998439999998</v>
      </c>
      <c r="E121">
        <v>0.25033</v>
      </c>
      <c r="F121">
        <v>37.581001280000002</v>
      </c>
      <c r="G121">
        <v>0.83979999999999999</v>
      </c>
      <c r="H121">
        <v>35.314998629999998</v>
      </c>
      <c r="J121" s="2">
        <f>TREND(Calibration!$A$2:$A$4,Calibration!$B$2:$B$4,C121)</f>
        <v>341.74691033417207</v>
      </c>
      <c r="K121" s="2">
        <f>TREND(Calibration!$A$2:$A$4,Calibration!$C$2:$C$4,E121)</f>
        <v>437.91582270453864</v>
      </c>
      <c r="L121" s="2">
        <f>TREND(Calibration!$A$2:$A$4,Calibration!$D$2:$D$4,G121)</f>
        <v>608.062953465703</v>
      </c>
    </row>
    <row r="122" spans="1:12" x14ac:dyDescent="0.25">
      <c r="A122">
        <v>600082</v>
      </c>
      <c r="B122">
        <v>14.821000099999999</v>
      </c>
      <c r="C122">
        <v>0.30610999</v>
      </c>
      <c r="D122">
        <v>38.229999540000001</v>
      </c>
      <c r="E122">
        <v>0.25027000999999999</v>
      </c>
      <c r="F122">
        <v>37.5320015</v>
      </c>
      <c r="G122">
        <v>0.83710002999999999</v>
      </c>
      <c r="H122">
        <v>35.354999540000001</v>
      </c>
      <c r="J122" s="2">
        <f>TREND(Calibration!$A$2:$A$4,Calibration!$B$2:$B$4,C122)</f>
        <v>330.02727292862778</v>
      </c>
      <c r="K122" s="2">
        <f>TREND(Calibration!$A$2:$A$4,Calibration!$C$2:$C$4,E122)</f>
        <v>437.44750335799358</v>
      </c>
      <c r="L122" s="2">
        <f>TREND(Calibration!$A$2:$A$4,Calibration!$D$2:$D$4,G122)</f>
        <v>606.14952409598959</v>
      </c>
    </row>
    <row r="123" spans="1:12" x14ac:dyDescent="0.25">
      <c r="A123">
        <v>605082</v>
      </c>
      <c r="B123">
        <v>14.824000359999999</v>
      </c>
      <c r="C123">
        <v>0.30579001</v>
      </c>
      <c r="D123">
        <v>38.222999569999999</v>
      </c>
      <c r="E123">
        <v>0.25016000999999999</v>
      </c>
      <c r="F123">
        <v>37.513000490000003</v>
      </c>
      <c r="G123">
        <v>0.8387</v>
      </c>
      <c r="H123">
        <v>35.381000520000001</v>
      </c>
      <c r="J123" s="2">
        <f>TREND(Calibration!$A$2:$A$4,Calibration!$B$2:$B$4,C123)</f>
        <v>328.61215988069353</v>
      </c>
      <c r="K123" s="2">
        <f>TREND(Calibration!$A$2:$A$4,Calibration!$C$2:$C$4,E123)</f>
        <v>436.58877476789598</v>
      </c>
      <c r="L123" s="2">
        <f>TREND(Calibration!$A$2:$A$4,Calibration!$D$2:$D$4,G123)</f>
        <v>607.28339950522025</v>
      </c>
    </row>
    <row r="124" spans="1:12" x14ac:dyDescent="0.25">
      <c r="A124">
        <v>610082</v>
      </c>
      <c r="B124">
        <v>14.821000099999999</v>
      </c>
      <c r="C124">
        <v>0.31022</v>
      </c>
      <c r="D124">
        <v>38.209999080000003</v>
      </c>
      <c r="E124">
        <v>0.25027000999999999</v>
      </c>
      <c r="F124">
        <v>37.540000919999997</v>
      </c>
      <c r="G124">
        <v>0.83440000000000003</v>
      </c>
      <c r="H124">
        <v>35.409999849999998</v>
      </c>
      <c r="J124" s="2">
        <f>TREND(Calibration!$A$2:$A$4,Calibration!$B$2:$B$4,C124)</f>
        <v>348.20381139397159</v>
      </c>
      <c r="K124" s="2">
        <f>TREND(Calibration!$A$2:$A$4,Calibration!$C$2:$C$4,E124)</f>
        <v>437.44750335799358</v>
      </c>
      <c r="L124" s="2">
        <f>TREND(Calibration!$A$2:$A$4,Calibration!$D$2:$D$4,G124)</f>
        <v>604.23605220515105</v>
      </c>
    </row>
    <row r="125" spans="1:12" x14ac:dyDescent="0.25">
      <c r="A125">
        <v>615083</v>
      </c>
      <c r="B125">
        <v>14.84300041</v>
      </c>
      <c r="C125">
        <v>0.31362000000000001</v>
      </c>
      <c r="D125">
        <v>38.254001619999997</v>
      </c>
      <c r="E125">
        <v>0.25033</v>
      </c>
      <c r="F125">
        <v>37.553001399999999</v>
      </c>
      <c r="G125">
        <v>0.83170003000000003</v>
      </c>
      <c r="H125">
        <v>35.436000819999997</v>
      </c>
      <c r="J125" s="2">
        <f>TREND(Calibration!$A$2:$A$4,Calibration!$B$2:$B$4,C125)</f>
        <v>363.24032731051921</v>
      </c>
      <c r="K125" s="2">
        <f>TREND(Calibration!$A$2:$A$4,Calibration!$C$2:$C$4,E125)</f>
        <v>437.91582270453864</v>
      </c>
      <c r="L125" s="2">
        <f>TREND(Calibration!$A$2:$A$4,Calibration!$D$2:$D$4,G125)</f>
        <v>602.32262283543764</v>
      </c>
    </row>
    <row r="126" spans="1:12" x14ac:dyDescent="0.25">
      <c r="A126">
        <v>620082</v>
      </c>
      <c r="B126">
        <v>14.85999966</v>
      </c>
      <c r="C126">
        <v>0.31060000999999998</v>
      </c>
      <c r="D126">
        <v>38.206001280000002</v>
      </c>
      <c r="E126">
        <v>0.25027000999999999</v>
      </c>
      <c r="F126">
        <v>37.581001280000002</v>
      </c>
      <c r="G126">
        <v>0.83810001999999995</v>
      </c>
      <c r="H126">
        <v>35.442001339999997</v>
      </c>
      <c r="J126" s="2">
        <f>TREND(Calibration!$A$2:$A$4,Calibration!$B$2:$B$4,C126)</f>
        <v>349.88440739792668</v>
      </c>
      <c r="K126" s="2">
        <f>TREND(Calibration!$A$2:$A$4,Calibration!$C$2:$C$4,E126)</f>
        <v>437.44750335799358</v>
      </c>
      <c r="L126" s="2">
        <f>TREND(Calibration!$A$2:$A$4,Calibration!$D$2:$D$4,G126)</f>
        <v>606.85820242775617</v>
      </c>
    </row>
    <row r="127" spans="1:12" x14ac:dyDescent="0.25">
      <c r="A127">
        <v>625082</v>
      </c>
      <c r="B127">
        <v>14.86900043</v>
      </c>
      <c r="C127">
        <v>0.31130001000000002</v>
      </c>
      <c r="D127">
        <v>38.243999479999999</v>
      </c>
      <c r="E127">
        <v>0.25027000999999999</v>
      </c>
      <c r="F127">
        <v>37.616001130000001</v>
      </c>
      <c r="G127">
        <v>0.84299999000000003</v>
      </c>
      <c r="H127">
        <v>35.451999659999998</v>
      </c>
      <c r="J127" s="2">
        <f>TREND(Calibration!$A$2:$A$4,Calibration!$B$2:$B$4,C127)</f>
        <v>352.9801606748631</v>
      </c>
      <c r="K127" s="2">
        <f>TREND(Calibration!$A$2:$A$4,Calibration!$C$2:$C$4,E127)</f>
        <v>437.44750335799358</v>
      </c>
      <c r="L127" s="2">
        <f>TREND(Calibration!$A$2:$A$4,Calibration!$D$2:$D$4,G127)</f>
        <v>610.33073971843521</v>
      </c>
    </row>
    <row r="128" spans="1:12" x14ac:dyDescent="0.25">
      <c r="A128">
        <v>630093</v>
      </c>
      <c r="B128">
        <v>14.876000400000001</v>
      </c>
      <c r="C128">
        <v>0.30930001000000001</v>
      </c>
      <c r="D128">
        <v>38.22900009</v>
      </c>
      <c r="E128">
        <v>0.25038000999999999</v>
      </c>
      <c r="F128">
        <v>37.571998600000001</v>
      </c>
      <c r="G128">
        <v>0.84189999000000004</v>
      </c>
      <c r="H128">
        <v>35.36000061</v>
      </c>
      <c r="J128" s="2">
        <f>TREND(Calibration!$A$2:$A$4,Calibration!$B$2:$B$4,C128)</f>
        <v>344.1351513121881</v>
      </c>
      <c r="K128" s="2">
        <f>TREND(Calibration!$A$2:$A$4,Calibration!$C$2:$C$4,E128)</f>
        <v>438.30623194809118</v>
      </c>
      <c r="L128" s="2">
        <f>TREND(Calibration!$A$2:$A$4,Calibration!$D$2:$D$4,G128)</f>
        <v>609.55118575795245</v>
      </c>
    </row>
    <row r="129" spans="1:12" x14ac:dyDescent="0.25">
      <c r="A129">
        <v>635082</v>
      </c>
      <c r="B129">
        <v>14.84000015</v>
      </c>
      <c r="C129">
        <v>0.30838000999999998</v>
      </c>
      <c r="D129">
        <v>38.243999479999999</v>
      </c>
      <c r="E129">
        <v>0.25027000999999999</v>
      </c>
      <c r="F129">
        <v>37.54700089</v>
      </c>
      <c r="G129">
        <v>0.83710002999999999</v>
      </c>
      <c r="H129">
        <v>35.403999329999998</v>
      </c>
      <c r="J129" s="2">
        <f>TREND(Calibration!$A$2:$A$4,Calibration!$B$2:$B$4,C129)</f>
        <v>340.06644700535753</v>
      </c>
      <c r="K129" s="2">
        <f>TREND(Calibration!$A$2:$A$4,Calibration!$C$2:$C$4,E129)</f>
        <v>437.44750335799358</v>
      </c>
      <c r="L129" s="2">
        <f>TREND(Calibration!$A$2:$A$4,Calibration!$D$2:$D$4,G129)</f>
        <v>606.14952409598959</v>
      </c>
    </row>
    <row r="130" spans="1:12" x14ac:dyDescent="0.25">
      <c r="A130">
        <v>640082</v>
      </c>
      <c r="B130">
        <v>14.86600018</v>
      </c>
      <c r="C130">
        <v>0.30875998999999998</v>
      </c>
      <c r="D130">
        <v>38.219001769999998</v>
      </c>
      <c r="E130">
        <v>0.25022</v>
      </c>
      <c r="F130">
        <v>37.597000119999997</v>
      </c>
      <c r="G130">
        <v>0.84619999000000001</v>
      </c>
      <c r="H130">
        <v>35.388000490000003</v>
      </c>
      <c r="J130" s="2">
        <f>TREND(Calibration!$A$2:$A$4,Calibration!$B$2:$B$4,C130)</f>
        <v>341.74691033417207</v>
      </c>
      <c r="K130" s="2">
        <f>TREND(Calibration!$A$2:$A$4,Calibration!$C$2:$C$4,E130)</f>
        <v>437.05709411444104</v>
      </c>
      <c r="L130" s="2">
        <f>TREND(Calibration!$A$2:$A$4,Calibration!$D$2:$D$4,G130)</f>
        <v>612.59853305802164</v>
      </c>
    </row>
    <row r="131" spans="1:12" x14ac:dyDescent="0.25">
      <c r="A131">
        <v>645091</v>
      </c>
      <c r="B131">
        <v>14.84000015</v>
      </c>
      <c r="C131">
        <v>0.31145999000000002</v>
      </c>
      <c r="D131">
        <v>38.209999080000003</v>
      </c>
      <c r="E131">
        <v>0.24989</v>
      </c>
      <c r="F131">
        <v>37.54700089</v>
      </c>
      <c r="G131">
        <v>0.84030002000000004</v>
      </c>
      <c r="H131">
        <v>35.41999817</v>
      </c>
      <c r="J131" s="2">
        <f>TREND(Calibration!$A$2:$A$4,Calibration!$B$2:$B$4,C131)</f>
        <v>353.68767297378349</v>
      </c>
      <c r="K131" s="2">
        <f>TREND(Calibration!$A$2:$A$4,Calibration!$C$2:$C$4,E131)</f>
        <v>434.48090834414847</v>
      </c>
      <c r="L131" s="2">
        <f>TREND(Calibration!$A$2:$A$4,Calibration!$D$2:$D$4,G131)</f>
        <v>608.4173103487218</v>
      </c>
    </row>
    <row r="132" spans="1:12" x14ac:dyDescent="0.25">
      <c r="A132">
        <v>650082</v>
      </c>
      <c r="B132">
        <v>14.86600018</v>
      </c>
      <c r="C132">
        <v>0.31195000000000001</v>
      </c>
      <c r="D132">
        <v>38.206001280000002</v>
      </c>
      <c r="E132">
        <v>0.24989</v>
      </c>
      <c r="F132">
        <v>37.61000061</v>
      </c>
      <c r="G132">
        <v>0.85600001000000003</v>
      </c>
      <c r="H132">
        <v>35.45500183</v>
      </c>
      <c r="J132" s="2">
        <f>TREND(Calibration!$A$2:$A$4,Calibration!$B$2:$B$4,C132)</f>
        <v>355.85474449268554</v>
      </c>
      <c r="K132" s="2">
        <f>TREND(Calibration!$A$2:$A$4,Calibration!$C$2:$C$4,E132)</f>
        <v>434.48090834414847</v>
      </c>
      <c r="L132" s="2">
        <f>TREND(Calibration!$A$2:$A$4,Calibration!$D$2:$D$4,G132)</f>
        <v>619.5436643342133</v>
      </c>
    </row>
    <row r="133" spans="1:12" x14ac:dyDescent="0.25">
      <c r="A133">
        <v>655082</v>
      </c>
      <c r="B133">
        <v>14.824000359999999</v>
      </c>
      <c r="C133">
        <v>0.31253998999999999</v>
      </c>
      <c r="D133">
        <v>38.254001619999997</v>
      </c>
      <c r="E133">
        <v>0.24989</v>
      </c>
      <c r="F133">
        <v>37.562000269999999</v>
      </c>
      <c r="G133">
        <v>0.84680003000000004</v>
      </c>
      <c r="H133">
        <v>35.381999970000003</v>
      </c>
      <c r="J133" s="2">
        <f>TREND(Calibration!$A$2:$A$4,Calibration!$B$2:$B$4,C133)</f>
        <v>358.4639780296277</v>
      </c>
      <c r="K133" s="2">
        <f>TREND(Calibration!$A$2:$A$4,Calibration!$C$2:$C$4,E133)</f>
        <v>434.48090834414847</v>
      </c>
      <c r="L133" s="2">
        <f>TREND(Calibration!$A$2:$A$4,Calibration!$D$2:$D$4,G133)</f>
        <v>613.02377265661084</v>
      </c>
    </row>
    <row r="134" spans="1:12" x14ac:dyDescent="0.25">
      <c r="A134">
        <v>660082</v>
      </c>
      <c r="B134">
        <v>14.855999949999999</v>
      </c>
      <c r="C134">
        <v>0.31156999000000002</v>
      </c>
      <c r="D134">
        <v>38.224998470000003</v>
      </c>
      <c r="E134">
        <v>0.25</v>
      </c>
      <c r="F134">
        <v>37.530998230000002</v>
      </c>
      <c r="G134">
        <v>0.84189999000000004</v>
      </c>
      <c r="H134">
        <v>35.423000340000002</v>
      </c>
      <c r="J134" s="2">
        <f>TREND(Calibration!$A$2:$A$4,Calibration!$B$2:$B$4,C134)</f>
        <v>354.17414848873045</v>
      </c>
      <c r="K134" s="2">
        <f>TREND(Calibration!$A$2:$A$4,Calibration!$C$2:$C$4,E134)</f>
        <v>435.33963693424607</v>
      </c>
      <c r="L134" s="2">
        <f>TREND(Calibration!$A$2:$A$4,Calibration!$D$2:$D$4,G134)</f>
        <v>609.55118575795245</v>
      </c>
    </row>
    <row r="135" spans="1:12" x14ac:dyDescent="0.25">
      <c r="A135">
        <v>665082</v>
      </c>
      <c r="B135">
        <v>14.91800022</v>
      </c>
      <c r="C135">
        <v>0.31</v>
      </c>
      <c r="D135">
        <v>38.224998470000003</v>
      </c>
      <c r="E135">
        <v>0.24995001</v>
      </c>
      <c r="F135">
        <v>37.584999080000003</v>
      </c>
      <c r="G135">
        <v>0.84789996999999995</v>
      </c>
      <c r="H135">
        <v>35.458000179999999</v>
      </c>
      <c r="J135" s="2">
        <f>TREND(Calibration!$A$2:$A$4,Calibration!$B$2:$B$4,C135)</f>
        <v>347.23086036407744</v>
      </c>
      <c r="K135" s="2">
        <f>TREND(Calibration!$A$2:$A$4,Calibration!$C$2:$C$4,E135)</f>
        <v>434.94938382316445</v>
      </c>
      <c r="L135" s="2">
        <f>TREND(Calibration!$A$2:$A$4,Calibration!$D$2:$D$4,G135)</f>
        <v>613.80328409596848</v>
      </c>
    </row>
    <row r="136" spans="1:12" x14ac:dyDescent="0.25">
      <c r="A136">
        <v>670082</v>
      </c>
      <c r="B136">
        <v>14.9829998</v>
      </c>
      <c r="C136">
        <v>0.30972999000000001</v>
      </c>
      <c r="D136">
        <v>38.222000119999997</v>
      </c>
      <c r="E136">
        <v>0.24989</v>
      </c>
      <c r="F136">
        <v>37.566001890000003</v>
      </c>
      <c r="G136">
        <v>0.85060000000000002</v>
      </c>
      <c r="H136">
        <v>35.479999540000001</v>
      </c>
      <c r="J136" s="2">
        <f>TREND(Calibration!$A$2:$A$4,Calibration!$B$2:$B$4,C136)</f>
        <v>346.03673987506954</v>
      </c>
      <c r="K136" s="2">
        <f>TREND(Calibration!$A$2:$A$4,Calibration!$C$2:$C$4,E136)</f>
        <v>434.48090834414847</v>
      </c>
      <c r="L136" s="2">
        <f>TREND(Calibration!$A$2:$A$4,Calibration!$D$2:$D$4,G136)</f>
        <v>615.71675598680702</v>
      </c>
    </row>
    <row r="137" spans="1:12" x14ac:dyDescent="0.25">
      <c r="A137">
        <v>675082</v>
      </c>
      <c r="B137">
        <v>15.03199959</v>
      </c>
      <c r="C137">
        <v>0.31064998999999999</v>
      </c>
      <c r="D137">
        <v>38.189998629999998</v>
      </c>
      <c r="E137">
        <v>0.25027000999999999</v>
      </c>
      <c r="F137">
        <v>37.606998439999998</v>
      </c>
      <c r="G137">
        <v>0.85270000000000001</v>
      </c>
      <c r="H137">
        <v>35.486999509999997</v>
      </c>
      <c r="J137" s="2">
        <f>TREND(Calibration!$A$2:$A$4,Calibration!$B$2:$B$4,C137)</f>
        <v>350.10544418189988</v>
      </c>
      <c r="K137" s="2">
        <f>TREND(Calibration!$A$2:$A$4,Calibration!$C$2:$C$4,E137)</f>
        <v>437.44750335799358</v>
      </c>
      <c r="L137" s="2">
        <f>TREND(Calibration!$A$2:$A$4,Calibration!$D$2:$D$4,G137)</f>
        <v>617.20499536591058</v>
      </c>
    </row>
    <row r="138" spans="1:12" x14ac:dyDescent="0.25">
      <c r="A138">
        <v>680082</v>
      </c>
      <c r="B138">
        <v>15.019000050000001</v>
      </c>
      <c r="C138">
        <v>0.31027000999999998</v>
      </c>
      <c r="D138">
        <v>38.237998959999999</v>
      </c>
      <c r="E138">
        <v>0.24989</v>
      </c>
      <c r="F138">
        <v>37.612998959999999</v>
      </c>
      <c r="G138">
        <v>0.84680003000000004</v>
      </c>
      <c r="H138">
        <v>35.495998380000003</v>
      </c>
      <c r="J138" s="2">
        <f>TREND(Calibration!$A$2:$A$4,Calibration!$B$2:$B$4,C138)</f>
        <v>348.42498085308534</v>
      </c>
      <c r="K138" s="2">
        <f>TREND(Calibration!$A$2:$A$4,Calibration!$C$2:$C$4,E138)</f>
        <v>434.48090834414847</v>
      </c>
      <c r="L138" s="2">
        <f>TREND(Calibration!$A$2:$A$4,Calibration!$D$2:$D$4,G138)</f>
        <v>613.02377265661084</v>
      </c>
    </row>
    <row r="139" spans="1:12" x14ac:dyDescent="0.25">
      <c r="A139">
        <v>685082</v>
      </c>
      <c r="B139">
        <v>15.01500034</v>
      </c>
      <c r="C139">
        <v>0.31600001</v>
      </c>
      <c r="D139">
        <v>38.22900009</v>
      </c>
      <c r="E139">
        <v>0.24995001</v>
      </c>
      <c r="F139">
        <v>37.616001130000001</v>
      </c>
      <c r="G139">
        <v>0.85159998999999997</v>
      </c>
      <c r="H139">
        <v>35.423000340000002</v>
      </c>
      <c r="J139" s="2">
        <f>TREND(Calibration!$A$2:$A$4,Calibration!$B$2:$B$4,C139)</f>
        <v>373.76593267714907</v>
      </c>
      <c r="K139" s="2">
        <f>TREND(Calibration!$A$2:$A$4,Calibration!$C$2:$C$4,E139)</f>
        <v>434.94938382316445</v>
      </c>
      <c r="L139" s="2">
        <f>TREND(Calibration!$A$2:$A$4,Calibration!$D$2:$D$4,G139)</f>
        <v>616.42543431857359</v>
      </c>
    </row>
    <row r="140" spans="1:12" x14ac:dyDescent="0.25">
      <c r="A140">
        <v>690082</v>
      </c>
      <c r="B140">
        <v>15.01200008</v>
      </c>
      <c r="C140">
        <v>0.30968001000000001</v>
      </c>
      <c r="D140">
        <v>38.237998959999999</v>
      </c>
      <c r="E140">
        <v>0.25</v>
      </c>
      <c r="F140">
        <v>37.575000760000002</v>
      </c>
      <c r="G140">
        <v>0.84789996999999995</v>
      </c>
      <c r="H140">
        <v>35.362998959999999</v>
      </c>
      <c r="J140" s="2">
        <f>TREND(Calibration!$A$2:$A$4,Calibration!$B$2:$B$4,C140)</f>
        <v>345.81570309109634</v>
      </c>
      <c r="K140" s="2">
        <f>TREND(Calibration!$A$2:$A$4,Calibration!$C$2:$C$4,E140)</f>
        <v>435.33963693424607</v>
      </c>
      <c r="L140" s="2">
        <f>TREND(Calibration!$A$2:$A$4,Calibration!$D$2:$D$4,G140)</f>
        <v>613.80328409596848</v>
      </c>
    </row>
    <row r="141" spans="1:12" x14ac:dyDescent="0.25">
      <c r="A141">
        <v>695092</v>
      </c>
      <c r="B141">
        <v>14.98200035</v>
      </c>
      <c r="C141">
        <v>0.31060000999999998</v>
      </c>
      <c r="D141">
        <v>38.2820015</v>
      </c>
      <c r="E141">
        <v>0.25038000999999999</v>
      </c>
      <c r="F141">
        <v>37.558998109999997</v>
      </c>
      <c r="G141">
        <v>0.84570003000000005</v>
      </c>
      <c r="H141">
        <v>35.353000639999998</v>
      </c>
      <c r="J141" s="2">
        <f>TREND(Calibration!$A$2:$A$4,Calibration!$B$2:$B$4,C141)</f>
        <v>349.88440739792668</v>
      </c>
      <c r="K141" s="2">
        <f>TREND(Calibration!$A$2:$A$4,Calibration!$C$2:$C$4,E141)</f>
        <v>438.30623194809118</v>
      </c>
      <c r="L141" s="2">
        <f>TREND(Calibration!$A$2:$A$4,Calibration!$D$2:$D$4,G141)</f>
        <v>612.24421869612797</v>
      </c>
    </row>
    <row r="142" spans="1:12" x14ac:dyDescent="0.25">
      <c r="A142">
        <v>700083</v>
      </c>
      <c r="B142">
        <v>15.03800011</v>
      </c>
      <c r="C142">
        <v>0.31</v>
      </c>
      <c r="D142">
        <v>38.2140007</v>
      </c>
      <c r="E142">
        <v>0.24989</v>
      </c>
      <c r="F142">
        <v>37.558998109999997</v>
      </c>
      <c r="G142">
        <v>0.85110003000000001</v>
      </c>
      <c r="H142">
        <v>35.432998660000003</v>
      </c>
      <c r="J142" s="2">
        <f>TREND(Calibration!$A$2:$A$4,Calibration!$B$2:$B$4,C142)</f>
        <v>347.23086036407744</v>
      </c>
      <c r="K142" s="2">
        <f>TREND(Calibration!$A$2:$A$4,Calibration!$C$2:$C$4,E142)</f>
        <v>434.48090834414847</v>
      </c>
      <c r="L142" s="2">
        <f>TREND(Calibration!$A$2:$A$4,Calibration!$D$2:$D$4,G142)</f>
        <v>616.07111995668004</v>
      </c>
    </row>
    <row r="143" spans="1:12" x14ac:dyDescent="0.25">
      <c r="A143">
        <v>705082</v>
      </c>
      <c r="B143">
        <v>15.04300022</v>
      </c>
      <c r="C143">
        <v>0.31259998999999999</v>
      </c>
      <c r="D143">
        <v>38.236999509999997</v>
      </c>
      <c r="E143">
        <v>0.24995001</v>
      </c>
      <c r="F143">
        <v>37.553001399999999</v>
      </c>
      <c r="G143">
        <v>0.83920002000000005</v>
      </c>
      <c r="H143">
        <v>35.356998439999998</v>
      </c>
      <c r="J143" s="2">
        <f>TREND(Calibration!$A$2:$A$4,Calibration!$B$2:$B$4,C143)</f>
        <v>358.72932831050798</v>
      </c>
      <c r="K143" s="2">
        <f>TREND(Calibration!$A$2:$A$4,Calibration!$C$2:$C$4,E143)</f>
        <v>434.94938382316445</v>
      </c>
      <c r="L143" s="2">
        <f>TREND(Calibration!$A$2:$A$4,Calibration!$D$2:$D$4,G143)</f>
        <v>607.63775638823904</v>
      </c>
    </row>
    <row r="144" spans="1:12" x14ac:dyDescent="0.25">
      <c r="A144">
        <v>710082</v>
      </c>
      <c r="B144">
        <v>15.024999619999999</v>
      </c>
      <c r="C144">
        <v>0.30741000000000002</v>
      </c>
      <c r="D144">
        <v>38.256999970000003</v>
      </c>
      <c r="E144">
        <v>0.24995001</v>
      </c>
      <c r="F144">
        <v>37.549999239999998</v>
      </c>
      <c r="G144">
        <v>0.84619999000000001</v>
      </c>
      <c r="H144">
        <v>35.349998470000003</v>
      </c>
      <c r="J144" s="2">
        <f>TREND(Calibration!$A$2:$A$4,Calibration!$B$2:$B$4,C144)</f>
        <v>335.77657323941344</v>
      </c>
      <c r="K144" s="2">
        <f>TREND(Calibration!$A$2:$A$4,Calibration!$C$2:$C$4,E144)</f>
        <v>434.94938382316445</v>
      </c>
      <c r="L144" s="2">
        <f>TREND(Calibration!$A$2:$A$4,Calibration!$D$2:$D$4,G144)</f>
        <v>612.59853305802164</v>
      </c>
    </row>
    <row r="145" spans="1:12" x14ac:dyDescent="0.25">
      <c r="A145">
        <v>715082</v>
      </c>
      <c r="B145">
        <v>14.940999980000001</v>
      </c>
      <c r="C145">
        <v>0.31097998999999998</v>
      </c>
      <c r="D145">
        <v>38.256999970000003</v>
      </c>
      <c r="E145">
        <v>0.24962001</v>
      </c>
      <c r="F145">
        <v>37.542999270000003</v>
      </c>
      <c r="G145">
        <v>0.83810001999999995</v>
      </c>
      <c r="H145">
        <v>35.395000459999999</v>
      </c>
      <c r="J145" s="2">
        <f>TREND(Calibration!$A$2:$A$4,Calibration!$B$2:$B$4,C145)</f>
        <v>351.56487072674122</v>
      </c>
      <c r="K145" s="2">
        <f>TREND(Calibration!$A$2:$A$4,Calibration!$C$2:$C$4,E145)</f>
        <v>432.37319805287189</v>
      </c>
      <c r="L145" s="2">
        <f>TREND(Calibration!$A$2:$A$4,Calibration!$D$2:$D$4,G145)</f>
        <v>606.85820242775617</v>
      </c>
    </row>
    <row r="146" spans="1:12" x14ac:dyDescent="0.25">
      <c r="A146">
        <v>720082</v>
      </c>
      <c r="B146">
        <v>14.88700008</v>
      </c>
      <c r="C146">
        <v>0.30925000000000002</v>
      </c>
      <c r="D146">
        <v>38.269001009999997</v>
      </c>
      <c r="E146">
        <v>0.24962001</v>
      </c>
      <c r="F146">
        <v>37.512001040000001</v>
      </c>
      <c r="G146">
        <v>0.83920002000000005</v>
      </c>
      <c r="H146">
        <v>35.362998959999999</v>
      </c>
      <c r="J146" s="2">
        <f>TREND(Calibration!$A$2:$A$4,Calibration!$B$2:$B$4,C146)</f>
        <v>343.91398185307457</v>
      </c>
      <c r="K146" s="2">
        <f>TREND(Calibration!$A$2:$A$4,Calibration!$C$2:$C$4,E146)</f>
        <v>432.37319805287189</v>
      </c>
      <c r="L146" s="2">
        <f>TREND(Calibration!$A$2:$A$4,Calibration!$D$2:$D$4,G146)</f>
        <v>607.63775638823904</v>
      </c>
    </row>
    <row r="147" spans="1:12" x14ac:dyDescent="0.25">
      <c r="A147">
        <v>725095</v>
      </c>
      <c r="B147">
        <v>14.885999679999999</v>
      </c>
      <c r="C147">
        <v>0.30779001</v>
      </c>
      <c r="D147">
        <v>38.240001679999999</v>
      </c>
      <c r="E147">
        <v>0.24956999999999999</v>
      </c>
      <c r="F147">
        <v>37.551998140000002</v>
      </c>
      <c r="G147">
        <v>0.84619999000000001</v>
      </c>
      <c r="H147">
        <v>35.471000670000002</v>
      </c>
      <c r="J147" s="2">
        <f>TREND(Calibration!$A$2:$A$4,Calibration!$B$2:$B$4,C147)</f>
        <v>337.45716924336853</v>
      </c>
      <c r="K147" s="2">
        <f>TREND(Calibration!$A$2:$A$4,Calibration!$C$2:$C$4,E147)</f>
        <v>431.98278880931935</v>
      </c>
      <c r="L147" s="2">
        <f>TREND(Calibration!$A$2:$A$4,Calibration!$D$2:$D$4,G147)</f>
        <v>612.59853305802164</v>
      </c>
    </row>
    <row r="148" spans="1:12" x14ac:dyDescent="0.25">
      <c r="A148">
        <v>730090</v>
      </c>
      <c r="B148">
        <v>14.916999819999999</v>
      </c>
      <c r="C148">
        <v>0.30849000999999998</v>
      </c>
      <c r="D148">
        <v>38.198001859999998</v>
      </c>
      <c r="E148">
        <v>0.24962001</v>
      </c>
      <c r="F148">
        <v>37.597000119999997</v>
      </c>
      <c r="G148">
        <v>0.85540002999999998</v>
      </c>
      <c r="H148">
        <v>35.367000580000003</v>
      </c>
      <c r="J148" s="2">
        <f>TREND(Calibration!$A$2:$A$4,Calibration!$B$2:$B$4,C148)</f>
        <v>340.55292252030472</v>
      </c>
      <c r="K148" s="2">
        <f>TREND(Calibration!$A$2:$A$4,Calibration!$C$2:$C$4,E148)</f>
        <v>432.37319805287189</v>
      </c>
      <c r="L148" s="2">
        <f>TREND(Calibration!$A$2:$A$4,Calibration!$D$2:$D$4,G148)</f>
        <v>619.11846725674911</v>
      </c>
    </row>
    <row r="149" spans="1:12" x14ac:dyDescent="0.25">
      <c r="A149">
        <v>735082</v>
      </c>
      <c r="B149">
        <v>14.946000099999999</v>
      </c>
      <c r="C149">
        <v>0.30968001000000001</v>
      </c>
      <c r="D149">
        <v>38.257999419999997</v>
      </c>
      <c r="E149">
        <v>0.24968000000000001</v>
      </c>
      <c r="F149">
        <v>37.568000789999999</v>
      </c>
      <c r="G149">
        <v>0.85060000000000002</v>
      </c>
      <c r="H149">
        <v>35.356998439999998</v>
      </c>
      <c r="J149" s="2">
        <f>TREND(Calibration!$A$2:$A$4,Calibration!$B$2:$B$4,C149)</f>
        <v>345.81570309109634</v>
      </c>
      <c r="K149" s="2">
        <f>TREND(Calibration!$A$2:$A$4,Calibration!$C$2:$C$4,E149)</f>
        <v>432.84151739941694</v>
      </c>
      <c r="L149" s="2">
        <f>TREND(Calibration!$A$2:$A$4,Calibration!$D$2:$D$4,G149)</f>
        <v>615.71675598680702</v>
      </c>
    </row>
    <row r="150" spans="1:12" x14ac:dyDescent="0.25">
      <c r="A150">
        <v>740082</v>
      </c>
      <c r="B150">
        <v>14.963999749999999</v>
      </c>
      <c r="C150">
        <v>0.31411001</v>
      </c>
      <c r="D150">
        <v>38.245998380000003</v>
      </c>
      <c r="E150">
        <v>0.24962001</v>
      </c>
      <c r="F150">
        <v>37.527000430000001</v>
      </c>
      <c r="G150">
        <v>0.85110003000000001</v>
      </c>
      <c r="H150">
        <v>35.437000269999999</v>
      </c>
      <c r="J150" s="2">
        <f>TREND(Calibration!$A$2:$A$4,Calibration!$B$2:$B$4,C150)</f>
        <v>365.40739882942125</v>
      </c>
      <c r="K150" s="2">
        <f>TREND(Calibration!$A$2:$A$4,Calibration!$C$2:$C$4,E150)</f>
        <v>432.37319805287189</v>
      </c>
      <c r="L150" s="2">
        <f>TREND(Calibration!$A$2:$A$4,Calibration!$D$2:$D$4,G150)</f>
        <v>616.07111995668004</v>
      </c>
    </row>
    <row r="151" spans="1:12" x14ac:dyDescent="0.25">
      <c r="A151">
        <v>745083</v>
      </c>
      <c r="B151">
        <v>14.989000320000001</v>
      </c>
      <c r="C151">
        <v>0.30968001000000001</v>
      </c>
      <c r="D151">
        <v>38.215999600000004</v>
      </c>
      <c r="E151">
        <v>0.24962001</v>
      </c>
      <c r="F151">
        <v>37.569000240000001</v>
      </c>
      <c r="G151">
        <v>0.84350002000000002</v>
      </c>
      <c r="H151">
        <v>35.473999020000001</v>
      </c>
      <c r="J151" s="2">
        <f>TREND(Calibration!$A$2:$A$4,Calibration!$B$2:$B$4,C151)</f>
        <v>345.81570309109634</v>
      </c>
      <c r="K151" s="2">
        <f>TREND(Calibration!$A$2:$A$4,Calibration!$C$2:$C$4,E151)</f>
        <v>432.37319805287189</v>
      </c>
      <c r="L151" s="2">
        <f>TREND(Calibration!$A$2:$A$4,Calibration!$D$2:$D$4,G151)</f>
        <v>610.68510368830823</v>
      </c>
    </row>
    <row r="152" spans="1:12" x14ac:dyDescent="0.25">
      <c r="A152">
        <v>750091</v>
      </c>
      <c r="B152">
        <v>15.01200008</v>
      </c>
      <c r="C152">
        <v>0.30713998999999997</v>
      </c>
      <c r="D152">
        <v>38.2859993</v>
      </c>
      <c r="E152">
        <v>0.24968000000000001</v>
      </c>
      <c r="F152">
        <v>37.553001399999999</v>
      </c>
      <c r="G152">
        <v>0.8387</v>
      </c>
      <c r="H152">
        <v>35.366001130000001</v>
      </c>
      <c r="J152" s="2">
        <f>TREND(Calibration!$A$2:$A$4,Calibration!$B$2:$B$4,C152)</f>
        <v>334.58245275040531</v>
      </c>
      <c r="K152" s="2">
        <f>TREND(Calibration!$A$2:$A$4,Calibration!$C$2:$C$4,E152)</f>
        <v>432.84151739941694</v>
      </c>
      <c r="L152" s="2">
        <f>TREND(Calibration!$A$2:$A$4,Calibration!$D$2:$D$4,G152)</f>
        <v>607.28339950522025</v>
      </c>
    </row>
    <row r="153" spans="1:12" x14ac:dyDescent="0.25">
      <c r="A153">
        <v>755082</v>
      </c>
      <c r="B153">
        <v>15.07600021</v>
      </c>
      <c r="C153">
        <v>0.30838000999999998</v>
      </c>
      <c r="D153">
        <v>38.222999569999999</v>
      </c>
      <c r="E153">
        <v>0.24995001</v>
      </c>
      <c r="F153">
        <v>37.581001280000002</v>
      </c>
      <c r="G153">
        <v>0.85600001000000003</v>
      </c>
      <c r="H153">
        <v>35.423999790000003</v>
      </c>
      <c r="J153" s="2">
        <f>TREND(Calibration!$A$2:$A$4,Calibration!$B$2:$B$4,C153)</f>
        <v>340.06644700535753</v>
      </c>
      <c r="K153" s="2">
        <f>TREND(Calibration!$A$2:$A$4,Calibration!$C$2:$C$4,E153)</f>
        <v>434.94938382316445</v>
      </c>
      <c r="L153" s="2">
        <f>TREND(Calibration!$A$2:$A$4,Calibration!$D$2:$D$4,G153)</f>
        <v>619.5436643342133</v>
      </c>
    </row>
    <row r="154" spans="1:12" x14ac:dyDescent="0.25">
      <c r="A154">
        <v>760082</v>
      </c>
      <c r="B154">
        <v>15.0340004</v>
      </c>
      <c r="C154">
        <v>0.31411001</v>
      </c>
      <c r="D154">
        <v>38.193000789999999</v>
      </c>
      <c r="E154">
        <v>0.24962001</v>
      </c>
      <c r="F154">
        <v>37.58000183</v>
      </c>
      <c r="G154">
        <v>0.85970002000000001</v>
      </c>
      <c r="H154">
        <v>35.430000309999997</v>
      </c>
      <c r="J154" s="2">
        <f>TREND(Calibration!$A$2:$A$4,Calibration!$B$2:$B$4,C154)</f>
        <v>365.40739882942125</v>
      </c>
      <c r="K154" s="2">
        <f>TREND(Calibration!$A$2:$A$4,Calibration!$C$2:$C$4,E154)</f>
        <v>432.37319805287189</v>
      </c>
      <c r="L154" s="2">
        <f>TREND(Calibration!$A$2:$A$4,Calibration!$D$2:$D$4,G154)</f>
        <v>622.16580746996419</v>
      </c>
    </row>
    <row r="155" spans="1:12" x14ac:dyDescent="0.25">
      <c r="A155">
        <v>765082</v>
      </c>
      <c r="B155">
        <v>15.00599957</v>
      </c>
      <c r="C155">
        <v>0.31071000999999998</v>
      </c>
      <c r="D155">
        <v>38.237998959999999</v>
      </c>
      <c r="E155">
        <v>0.24968000000000001</v>
      </c>
      <c r="F155">
        <v>37.55099869</v>
      </c>
      <c r="G155">
        <v>0.85110003000000001</v>
      </c>
      <c r="H155">
        <v>35.379001619999997</v>
      </c>
      <c r="J155" s="2">
        <f>TREND(Calibration!$A$2:$A$4,Calibration!$B$2:$B$4,C155)</f>
        <v>350.37088291287387</v>
      </c>
      <c r="K155" s="2">
        <f>TREND(Calibration!$A$2:$A$4,Calibration!$C$2:$C$4,E155)</f>
        <v>432.84151739941694</v>
      </c>
      <c r="L155" s="2">
        <f>TREND(Calibration!$A$2:$A$4,Calibration!$D$2:$D$4,G155)</f>
        <v>616.07111995668004</v>
      </c>
    </row>
    <row r="156" spans="1:12" x14ac:dyDescent="0.25">
      <c r="A156">
        <v>770082</v>
      </c>
      <c r="B156">
        <v>14.93799973</v>
      </c>
      <c r="C156">
        <v>0.30935001000000001</v>
      </c>
      <c r="D156">
        <v>38.206001280000002</v>
      </c>
      <c r="E156">
        <v>0.24962001</v>
      </c>
      <c r="F156">
        <v>37.526000979999999</v>
      </c>
      <c r="G156">
        <v>0.85650002999999997</v>
      </c>
      <c r="H156">
        <v>35.379001619999997</v>
      </c>
      <c r="J156" s="2">
        <f>TREND(Calibration!$A$2:$A$4,Calibration!$B$2:$B$4,C156)</f>
        <v>344.356276546255</v>
      </c>
      <c r="K156" s="2">
        <f>TREND(Calibration!$A$2:$A$4,Calibration!$C$2:$C$4,E156)</f>
        <v>432.37319805287189</v>
      </c>
      <c r="L156" s="2">
        <f>TREND(Calibration!$A$2:$A$4,Calibration!$D$2:$D$4,G156)</f>
        <v>619.89802121723199</v>
      </c>
    </row>
    <row r="157" spans="1:12" x14ac:dyDescent="0.25">
      <c r="A157">
        <v>775082</v>
      </c>
      <c r="B157">
        <v>14.92700005</v>
      </c>
      <c r="C157">
        <v>0.30903000000000003</v>
      </c>
      <c r="D157">
        <v>38.244998930000001</v>
      </c>
      <c r="E157">
        <v>0.24934999999999999</v>
      </c>
      <c r="F157">
        <v>37.527000430000001</v>
      </c>
      <c r="G157">
        <v>0.84950000000000003</v>
      </c>
      <c r="H157">
        <v>35.388999939999998</v>
      </c>
      <c r="J157" s="2">
        <f>TREND(Calibration!$A$2:$A$4,Calibration!$B$2:$B$4,C157)</f>
        <v>342.9410308231802</v>
      </c>
      <c r="K157" s="2">
        <f>TREND(Calibration!$A$2:$A$4,Calibration!$C$2:$C$4,E157)</f>
        <v>430.26533162912415</v>
      </c>
      <c r="L157" s="2">
        <f>TREND(Calibration!$A$2:$A$4,Calibration!$D$2:$D$4,G157)</f>
        <v>614.93720202632426</v>
      </c>
    </row>
    <row r="158" spans="1:12" x14ac:dyDescent="0.25">
      <c r="A158">
        <v>780082</v>
      </c>
      <c r="B158">
        <v>14.920000079999999</v>
      </c>
      <c r="C158">
        <v>0.30680998999999998</v>
      </c>
      <c r="D158">
        <v>38.238998410000001</v>
      </c>
      <c r="E158">
        <v>0.24934999999999999</v>
      </c>
      <c r="F158">
        <v>37.513999939999998</v>
      </c>
      <c r="G158">
        <v>0.84890001999999998</v>
      </c>
      <c r="H158">
        <v>35.414001460000001</v>
      </c>
      <c r="J158" s="2">
        <f>TREND(Calibration!$A$2:$A$4,Calibration!$B$2:$B$4,C158)</f>
        <v>333.12302620556397</v>
      </c>
      <c r="K158" s="2">
        <f>TREND(Calibration!$A$2:$A$4,Calibration!$C$2:$C$4,E158)</f>
        <v>430.26533162912415</v>
      </c>
      <c r="L158" s="2">
        <f>TREND(Calibration!$A$2:$A$4,Calibration!$D$2:$D$4,G158)</f>
        <v>614.51200494886018</v>
      </c>
    </row>
    <row r="159" spans="1:12" x14ac:dyDescent="0.25">
      <c r="A159">
        <v>785083</v>
      </c>
      <c r="B159">
        <v>14.94499969</v>
      </c>
      <c r="C159">
        <v>0.31053998999999999</v>
      </c>
      <c r="D159">
        <v>38.219001769999998</v>
      </c>
      <c r="E159">
        <v>0.24934999999999999</v>
      </c>
      <c r="F159">
        <v>37.526000979999999</v>
      </c>
      <c r="G159">
        <v>0.84680003000000004</v>
      </c>
      <c r="H159">
        <v>35.4679985</v>
      </c>
      <c r="J159" s="2">
        <f>TREND(Calibration!$A$2:$A$4,Calibration!$B$2:$B$4,C159)</f>
        <v>349.61896866695292</v>
      </c>
      <c r="K159" s="2">
        <f>TREND(Calibration!$A$2:$A$4,Calibration!$C$2:$C$4,E159)</f>
        <v>430.26533162912415</v>
      </c>
      <c r="L159" s="2">
        <f>TREND(Calibration!$A$2:$A$4,Calibration!$D$2:$D$4,G159)</f>
        <v>613.02377265661084</v>
      </c>
    </row>
    <row r="160" spans="1:12" x14ac:dyDescent="0.25">
      <c r="A160">
        <v>790083</v>
      </c>
      <c r="B160">
        <v>14.93799973</v>
      </c>
      <c r="C160">
        <v>0.31313999999999997</v>
      </c>
      <c r="D160">
        <v>38.20299911</v>
      </c>
      <c r="E160">
        <v>0.24929999999999999</v>
      </c>
      <c r="F160">
        <v>37.539001460000001</v>
      </c>
      <c r="G160">
        <v>0.84189999000000004</v>
      </c>
      <c r="H160">
        <v>35.458999630000001</v>
      </c>
      <c r="J160" s="2">
        <f>TREND(Calibration!$A$2:$A$4,Calibration!$B$2:$B$4,C160)</f>
        <v>361.11752506347693</v>
      </c>
      <c r="K160" s="2">
        <f>TREND(Calibration!$A$2:$A$4,Calibration!$C$2:$C$4,E160)</f>
        <v>429.87500045180718</v>
      </c>
      <c r="L160" s="2">
        <f>TREND(Calibration!$A$2:$A$4,Calibration!$D$2:$D$4,G160)</f>
        <v>609.55118575795245</v>
      </c>
    </row>
    <row r="161" spans="1:12" x14ac:dyDescent="0.25">
      <c r="A161">
        <v>795082</v>
      </c>
      <c r="B161">
        <v>14.932000159999999</v>
      </c>
      <c r="C161">
        <v>0.31253998999999999</v>
      </c>
      <c r="D161">
        <v>38.179000850000001</v>
      </c>
      <c r="E161">
        <v>0.24929999999999999</v>
      </c>
      <c r="F161">
        <v>37.567001339999997</v>
      </c>
      <c r="G161">
        <v>0.85060000000000002</v>
      </c>
      <c r="H161">
        <v>35.472000119999997</v>
      </c>
      <c r="J161" s="2">
        <f>TREND(Calibration!$A$2:$A$4,Calibration!$B$2:$B$4,C161)</f>
        <v>358.4639780296277</v>
      </c>
      <c r="K161" s="2">
        <f>TREND(Calibration!$A$2:$A$4,Calibration!$C$2:$C$4,E161)</f>
        <v>429.87500045180718</v>
      </c>
      <c r="L161" s="2">
        <f>TREND(Calibration!$A$2:$A$4,Calibration!$D$2:$D$4,G161)</f>
        <v>615.71675598680702</v>
      </c>
    </row>
    <row r="162" spans="1:12" x14ac:dyDescent="0.25">
      <c r="A162">
        <v>800082</v>
      </c>
      <c r="B162">
        <v>14.89000034</v>
      </c>
      <c r="C162">
        <v>0.31053998999999999</v>
      </c>
      <c r="D162">
        <v>38.185001370000002</v>
      </c>
      <c r="E162">
        <v>0.24956999999999999</v>
      </c>
      <c r="F162">
        <v>37.609001159999998</v>
      </c>
      <c r="G162">
        <v>0.85540002999999998</v>
      </c>
      <c r="H162">
        <v>35.48500061</v>
      </c>
      <c r="J162" s="2">
        <f>TREND(Calibration!$A$2:$A$4,Calibration!$B$2:$B$4,C162)</f>
        <v>349.61896866695292</v>
      </c>
      <c r="K162" s="2">
        <f>TREND(Calibration!$A$2:$A$4,Calibration!$C$2:$C$4,E162)</f>
        <v>431.98278880931935</v>
      </c>
      <c r="L162" s="2">
        <f>TREND(Calibration!$A$2:$A$4,Calibration!$D$2:$D$4,G162)</f>
        <v>619.11846725674911</v>
      </c>
    </row>
    <row r="163" spans="1:12" x14ac:dyDescent="0.25">
      <c r="A163">
        <v>805082</v>
      </c>
      <c r="B163">
        <v>14.95400047</v>
      </c>
      <c r="C163">
        <v>0.30459999999999998</v>
      </c>
      <c r="D163">
        <v>38.228000639999998</v>
      </c>
      <c r="E163">
        <v>0.24956999999999999</v>
      </c>
      <c r="F163">
        <v>37.5929985</v>
      </c>
      <c r="G163">
        <v>0.86240000000000006</v>
      </c>
      <c r="H163">
        <v>35.4679985</v>
      </c>
      <c r="J163" s="2">
        <f>TREND(Calibration!$A$2:$A$4,Calibration!$B$2:$B$4,C163)</f>
        <v>323.34933508485506</v>
      </c>
      <c r="K163" s="2">
        <f>TREND(Calibration!$A$2:$A$4,Calibration!$C$2:$C$4,E163)</f>
        <v>431.98278880931935</v>
      </c>
      <c r="L163" s="2">
        <f>TREND(Calibration!$A$2:$A$4,Calibration!$D$2:$D$4,G163)</f>
        <v>624.07924392653183</v>
      </c>
    </row>
    <row r="164" spans="1:12" x14ac:dyDescent="0.25">
      <c r="A164">
        <v>810082</v>
      </c>
      <c r="B164">
        <v>14.93700027</v>
      </c>
      <c r="C164">
        <v>0.31606001</v>
      </c>
      <c r="D164">
        <v>38.19900131</v>
      </c>
      <c r="E164">
        <v>0.24956999999999999</v>
      </c>
      <c r="F164">
        <v>37.576999659999998</v>
      </c>
      <c r="G164">
        <v>0.86140000999999999</v>
      </c>
      <c r="H164">
        <v>35.44900131</v>
      </c>
      <c r="J164" s="2">
        <f>TREND(Calibration!$A$2:$A$4,Calibration!$B$2:$B$4,C164)</f>
        <v>374.03128295802935</v>
      </c>
      <c r="K164" s="2">
        <f>TREND(Calibration!$A$2:$A$4,Calibration!$C$2:$C$4,E164)</f>
        <v>431.98278880931935</v>
      </c>
      <c r="L164" s="2">
        <f>TREND(Calibration!$A$2:$A$4,Calibration!$D$2:$D$4,G164)</f>
        <v>623.37056559476525</v>
      </c>
    </row>
    <row r="165" spans="1:12" x14ac:dyDescent="0.25">
      <c r="A165">
        <v>815082</v>
      </c>
      <c r="B165">
        <v>14.911000250000001</v>
      </c>
      <c r="C165">
        <v>0.31064998999999999</v>
      </c>
      <c r="D165">
        <v>38.226001740000001</v>
      </c>
      <c r="E165">
        <v>0.24951999999999999</v>
      </c>
      <c r="F165">
        <v>37.562999730000001</v>
      </c>
      <c r="G165">
        <v>0.86350000000000005</v>
      </c>
      <c r="H165">
        <v>35.437000269999999</v>
      </c>
      <c r="J165" s="2">
        <f>TREND(Calibration!$A$2:$A$4,Calibration!$B$2:$B$4,C165)</f>
        <v>350.10544418189988</v>
      </c>
      <c r="K165" s="2">
        <f>TREND(Calibration!$A$2:$A$4,Calibration!$C$2:$C$4,E165)</f>
        <v>431.59245763200215</v>
      </c>
      <c r="L165" s="2">
        <f>TREND(Calibration!$A$2:$A$4,Calibration!$D$2:$D$4,G165)</f>
        <v>624.85879788701459</v>
      </c>
    </row>
    <row r="166" spans="1:12" x14ac:dyDescent="0.25">
      <c r="A166">
        <v>820082</v>
      </c>
      <c r="B166">
        <v>14.925999640000001</v>
      </c>
      <c r="C166">
        <v>0.31134999000000002</v>
      </c>
      <c r="D166">
        <v>38.215999600000004</v>
      </c>
      <c r="E166">
        <v>0.24968000000000001</v>
      </c>
      <c r="F166">
        <v>37.543998719999998</v>
      </c>
      <c r="G166">
        <v>0.85540002999999998</v>
      </c>
      <c r="H166">
        <v>35.387001040000001</v>
      </c>
      <c r="J166" s="2">
        <f>TREND(Calibration!$A$2:$A$4,Calibration!$B$2:$B$4,C166)</f>
        <v>353.2011974588363</v>
      </c>
      <c r="K166" s="2">
        <f>TREND(Calibration!$A$2:$A$4,Calibration!$C$2:$C$4,E166)</f>
        <v>432.84151739941694</v>
      </c>
      <c r="L166" s="2">
        <f>TREND(Calibration!$A$2:$A$4,Calibration!$D$2:$D$4,G166)</f>
        <v>619.11846725674911</v>
      </c>
    </row>
    <row r="167" spans="1:12" x14ac:dyDescent="0.25">
      <c r="A167">
        <v>825082</v>
      </c>
      <c r="B167">
        <v>14.944000239999999</v>
      </c>
      <c r="C167">
        <v>0.31134999000000002</v>
      </c>
      <c r="D167">
        <v>38.222999569999999</v>
      </c>
      <c r="E167">
        <v>0.24962001</v>
      </c>
      <c r="F167">
        <v>37.537998199999997</v>
      </c>
      <c r="G167">
        <v>0.85489999999999999</v>
      </c>
      <c r="H167">
        <v>35.370998380000003</v>
      </c>
      <c r="J167" s="2">
        <f>TREND(Calibration!$A$2:$A$4,Calibration!$B$2:$B$4,C167)</f>
        <v>353.2011974588363</v>
      </c>
      <c r="K167" s="2">
        <f>TREND(Calibration!$A$2:$A$4,Calibration!$C$2:$C$4,E167)</f>
        <v>432.37319805287189</v>
      </c>
      <c r="L167" s="2">
        <f>TREND(Calibration!$A$2:$A$4,Calibration!$D$2:$D$4,G167)</f>
        <v>618.76410328687621</v>
      </c>
    </row>
    <row r="168" spans="1:12" x14ac:dyDescent="0.25">
      <c r="A168">
        <v>830082</v>
      </c>
      <c r="B168">
        <v>14.932000159999999</v>
      </c>
      <c r="C168">
        <v>0.31226999</v>
      </c>
      <c r="D168">
        <v>38.2140007</v>
      </c>
      <c r="E168">
        <v>0.24962001</v>
      </c>
      <c r="F168">
        <v>37.504001619999997</v>
      </c>
      <c r="G168">
        <v>0.84619999000000001</v>
      </c>
      <c r="H168">
        <v>35.38999939</v>
      </c>
      <c r="J168" s="2">
        <f>TREND(Calibration!$A$2:$A$4,Calibration!$B$2:$B$4,C168)</f>
        <v>357.26990176566665</v>
      </c>
      <c r="K168" s="2">
        <f>TREND(Calibration!$A$2:$A$4,Calibration!$C$2:$C$4,E168)</f>
        <v>432.37319805287189</v>
      </c>
      <c r="L168" s="2">
        <f>TREND(Calibration!$A$2:$A$4,Calibration!$D$2:$D$4,G168)</f>
        <v>612.59853305802164</v>
      </c>
    </row>
    <row r="169" spans="1:12" x14ac:dyDescent="0.25">
      <c r="A169">
        <v>835082</v>
      </c>
      <c r="B169">
        <v>14.89000034</v>
      </c>
      <c r="C169">
        <v>0.30843999999999999</v>
      </c>
      <c r="D169">
        <v>38.229999540000001</v>
      </c>
      <c r="E169">
        <v>0.24989</v>
      </c>
      <c r="F169">
        <v>37.513000490000003</v>
      </c>
      <c r="G169">
        <v>0.84189999000000004</v>
      </c>
      <c r="H169">
        <v>35.402000430000001</v>
      </c>
      <c r="J169" s="2">
        <f>TREND(Calibration!$A$2:$A$4,Calibration!$B$2:$B$4,C169)</f>
        <v>340.33175306119097</v>
      </c>
      <c r="K169" s="2">
        <f>TREND(Calibration!$A$2:$A$4,Calibration!$C$2:$C$4,E169)</f>
        <v>434.48090834414847</v>
      </c>
      <c r="L169" s="2">
        <f>TREND(Calibration!$A$2:$A$4,Calibration!$D$2:$D$4,G169)</f>
        <v>609.55118575795245</v>
      </c>
    </row>
    <row r="170" spans="1:12" x14ac:dyDescent="0.25">
      <c r="A170">
        <v>840092</v>
      </c>
      <c r="B170">
        <v>14.875</v>
      </c>
      <c r="C170">
        <v>0.30961999000000001</v>
      </c>
      <c r="D170">
        <v>38.22900009</v>
      </c>
      <c r="E170">
        <v>0.24956999999999999</v>
      </c>
      <c r="F170">
        <v>37.582000729999997</v>
      </c>
      <c r="G170">
        <v>0.85060000000000002</v>
      </c>
      <c r="H170">
        <v>35.421001429999997</v>
      </c>
      <c r="J170" s="2">
        <f>TREND(Calibration!$A$2:$A$4,Calibration!$B$2:$B$4,C170)</f>
        <v>345.55026436012236</v>
      </c>
      <c r="K170" s="2">
        <f>TREND(Calibration!$A$2:$A$4,Calibration!$C$2:$C$4,E170)</f>
        <v>431.98278880931935</v>
      </c>
      <c r="L170" s="2">
        <f>TREND(Calibration!$A$2:$A$4,Calibration!$D$2:$D$4,G170)</f>
        <v>615.71675598680702</v>
      </c>
    </row>
    <row r="171" spans="1:12" x14ac:dyDescent="0.25">
      <c r="A171">
        <v>845083</v>
      </c>
      <c r="B171">
        <v>14.786000250000001</v>
      </c>
      <c r="C171">
        <v>0.31226999</v>
      </c>
      <c r="D171">
        <v>38.224998470000003</v>
      </c>
      <c r="E171">
        <v>0.24962001</v>
      </c>
      <c r="F171">
        <v>37.537998199999997</v>
      </c>
      <c r="G171">
        <v>0.84079999000000005</v>
      </c>
      <c r="H171">
        <v>35.382999419999997</v>
      </c>
      <c r="J171" s="2">
        <f>TREND(Calibration!$A$2:$A$4,Calibration!$B$2:$B$4,C171)</f>
        <v>357.26990176566665</v>
      </c>
      <c r="K171" s="2">
        <f>TREND(Calibration!$A$2:$A$4,Calibration!$C$2:$C$4,E171)</f>
        <v>432.37319805287189</v>
      </c>
      <c r="L171" s="2">
        <f>TREND(Calibration!$A$2:$A$4,Calibration!$D$2:$D$4,G171)</f>
        <v>608.77163179746969</v>
      </c>
    </row>
    <row r="172" spans="1:12" x14ac:dyDescent="0.25">
      <c r="A172">
        <v>850082</v>
      </c>
      <c r="B172">
        <v>14.789999959999999</v>
      </c>
      <c r="C172">
        <v>0.31102999999999997</v>
      </c>
      <c r="D172">
        <v>38.194000240000001</v>
      </c>
      <c r="E172">
        <v>0.24962001</v>
      </c>
      <c r="F172">
        <v>37.537998199999997</v>
      </c>
      <c r="G172">
        <v>0.85489999999999999</v>
      </c>
      <c r="H172">
        <v>35.491001130000001</v>
      </c>
      <c r="J172" s="2">
        <f>TREND(Calibration!$A$2:$A$4,Calibration!$B$2:$B$4,C172)</f>
        <v>351.78604018585497</v>
      </c>
      <c r="K172" s="2">
        <f>TREND(Calibration!$A$2:$A$4,Calibration!$C$2:$C$4,E172)</f>
        <v>432.37319805287189</v>
      </c>
      <c r="L172" s="2">
        <f>TREND(Calibration!$A$2:$A$4,Calibration!$D$2:$D$4,G172)</f>
        <v>618.76410328687621</v>
      </c>
    </row>
    <row r="173" spans="1:12" x14ac:dyDescent="0.25">
      <c r="A173">
        <v>855092</v>
      </c>
      <c r="B173">
        <v>14.824000359999999</v>
      </c>
      <c r="C173">
        <v>0.31060000999999998</v>
      </c>
      <c r="D173">
        <v>38.215999600000004</v>
      </c>
      <c r="E173">
        <v>0.24962001</v>
      </c>
      <c r="F173">
        <v>37.562999730000001</v>
      </c>
      <c r="G173">
        <v>0.84789996999999995</v>
      </c>
      <c r="H173">
        <v>35.474998470000003</v>
      </c>
      <c r="J173" s="2">
        <f>TREND(Calibration!$A$2:$A$4,Calibration!$B$2:$B$4,C173)</f>
        <v>349.88440739792668</v>
      </c>
      <c r="K173" s="2">
        <f>TREND(Calibration!$A$2:$A$4,Calibration!$C$2:$C$4,E173)</f>
        <v>432.37319805287189</v>
      </c>
      <c r="L173" s="2">
        <f>TREND(Calibration!$A$2:$A$4,Calibration!$D$2:$D$4,G173)</f>
        <v>613.80328409596848</v>
      </c>
    </row>
    <row r="174" spans="1:12" x14ac:dyDescent="0.25">
      <c r="A174">
        <v>860102</v>
      </c>
      <c r="B174">
        <v>14.807000159999999</v>
      </c>
      <c r="C174">
        <v>0.30719000000000002</v>
      </c>
      <c r="D174">
        <v>38.187999730000001</v>
      </c>
      <c r="E174">
        <v>0.24973001</v>
      </c>
      <c r="F174">
        <v>37.515998840000002</v>
      </c>
      <c r="G174">
        <v>0.84030002000000004</v>
      </c>
      <c r="H174">
        <v>35.463001249999998</v>
      </c>
      <c r="J174" s="2">
        <f>TREND(Calibration!$A$2:$A$4,Calibration!$B$2:$B$4,C174)</f>
        <v>334.80362220951929</v>
      </c>
      <c r="K174" s="2">
        <f>TREND(Calibration!$A$2:$A$4,Calibration!$C$2:$C$4,E174)</f>
        <v>433.23192664296948</v>
      </c>
      <c r="L174" s="2">
        <f>TREND(Calibration!$A$2:$A$4,Calibration!$D$2:$D$4,G174)</f>
        <v>608.4173103487218</v>
      </c>
    </row>
    <row r="175" spans="1:12" x14ac:dyDescent="0.25">
      <c r="A175">
        <v>865083</v>
      </c>
      <c r="B175">
        <v>14.81999969</v>
      </c>
      <c r="C175">
        <v>0.30789</v>
      </c>
      <c r="D175">
        <v>38.209999080000003</v>
      </c>
      <c r="E175">
        <v>0.24956999999999999</v>
      </c>
      <c r="F175">
        <v>37.576000209999997</v>
      </c>
      <c r="G175">
        <v>0.85060000000000002</v>
      </c>
      <c r="H175">
        <v>35.450000760000002</v>
      </c>
      <c r="J175" s="2">
        <f>TREND(Calibration!$A$2:$A$4,Calibration!$B$2:$B$4,C175)</f>
        <v>337.89937548645548</v>
      </c>
      <c r="K175" s="2">
        <f>TREND(Calibration!$A$2:$A$4,Calibration!$C$2:$C$4,E175)</f>
        <v>431.98278880931935</v>
      </c>
      <c r="L175" s="2">
        <f>TREND(Calibration!$A$2:$A$4,Calibration!$D$2:$D$4,G175)</f>
        <v>615.71675598680702</v>
      </c>
    </row>
    <row r="176" spans="1:12" x14ac:dyDescent="0.25">
      <c r="A176">
        <v>870082</v>
      </c>
      <c r="B176">
        <v>14.824000359999999</v>
      </c>
      <c r="C176">
        <v>0.30914000000000003</v>
      </c>
      <c r="D176">
        <v>38.185001370000002</v>
      </c>
      <c r="E176">
        <v>0.24956999999999999</v>
      </c>
      <c r="F176">
        <v>37.582000729999997</v>
      </c>
      <c r="G176">
        <v>0.85060000000000002</v>
      </c>
      <c r="H176">
        <v>35.500999450000002</v>
      </c>
      <c r="J176" s="2">
        <f>TREND(Calibration!$A$2:$A$4,Calibration!$B$2:$B$4,C176)</f>
        <v>343.42750633812739</v>
      </c>
      <c r="K176" s="2">
        <f>TREND(Calibration!$A$2:$A$4,Calibration!$C$2:$C$4,E176)</f>
        <v>431.98278880931935</v>
      </c>
      <c r="L176" s="2">
        <f>TREND(Calibration!$A$2:$A$4,Calibration!$D$2:$D$4,G176)</f>
        <v>615.71675598680702</v>
      </c>
    </row>
    <row r="177" spans="1:12" x14ac:dyDescent="0.25">
      <c r="A177">
        <v>875082</v>
      </c>
      <c r="B177">
        <v>14.78299999</v>
      </c>
      <c r="C177">
        <v>0.31071000999999998</v>
      </c>
      <c r="D177">
        <v>38.196998600000001</v>
      </c>
      <c r="E177">
        <v>0.24995001</v>
      </c>
      <c r="F177">
        <v>37.569999690000003</v>
      </c>
      <c r="G177">
        <v>0.85270000000000001</v>
      </c>
      <c r="H177">
        <v>35.417999270000003</v>
      </c>
      <c r="J177" s="2">
        <f>TREND(Calibration!$A$2:$A$4,Calibration!$B$2:$B$4,C177)</f>
        <v>350.37088291287387</v>
      </c>
      <c r="K177" s="2">
        <f>TREND(Calibration!$A$2:$A$4,Calibration!$C$2:$C$4,E177)</f>
        <v>434.94938382316445</v>
      </c>
      <c r="L177" s="2">
        <f>TREND(Calibration!$A$2:$A$4,Calibration!$D$2:$D$4,G177)</f>
        <v>617.20499536591058</v>
      </c>
    </row>
    <row r="178" spans="1:12" x14ac:dyDescent="0.25">
      <c r="A178">
        <v>880082</v>
      </c>
      <c r="B178">
        <v>14.77999973</v>
      </c>
      <c r="C178">
        <v>0.31141001000000001</v>
      </c>
      <c r="D178">
        <v>38.23500061</v>
      </c>
      <c r="E178">
        <v>0.24968000000000001</v>
      </c>
      <c r="F178">
        <v>37.541000369999999</v>
      </c>
      <c r="G178">
        <v>0.84140002999999997</v>
      </c>
      <c r="H178">
        <v>35.428001399999999</v>
      </c>
      <c r="J178" s="2">
        <f>TREND(Calibration!$A$2:$A$4,Calibration!$B$2:$B$4,C178)</f>
        <v>353.46663618981006</v>
      </c>
      <c r="K178" s="2">
        <f>TREND(Calibration!$A$2:$A$4,Calibration!$C$2:$C$4,E178)</f>
        <v>432.84151739941694</v>
      </c>
      <c r="L178" s="2">
        <f>TREND(Calibration!$A$2:$A$4,Calibration!$D$2:$D$4,G178)</f>
        <v>609.19687139605878</v>
      </c>
    </row>
    <row r="179" spans="1:12" x14ac:dyDescent="0.25">
      <c r="A179">
        <v>885082</v>
      </c>
      <c r="B179">
        <v>14.78299999</v>
      </c>
      <c r="C179">
        <v>0.30691998999999998</v>
      </c>
      <c r="D179">
        <v>38.213001249999998</v>
      </c>
      <c r="E179">
        <v>0.24962001</v>
      </c>
      <c r="F179">
        <v>37.534999849999998</v>
      </c>
      <c r="G179">
        <v>0.84680003000000004</v>
      </c>
      <c r="H179">
        <v>35.39599991</v>
      </c>
      <c r="J179" s="2">
        <f>TREND(Calibration!$A$2:$A$4,Calibration!$B$2:$B$4,C179)</f>
        <v>333.60950172051116</v>
      </c>
      <c r="K179" s="2">
        <f>TREND(Calibration!$A$2:$A$4,Calibration!$C$2:$C$4,E179)</f>
        <v>432.37319805287189</v>
      </c>
      <c r="L179" s="2">
        <f>TREND(Calibration!$A$2:$A$4,Calibration!$D$2:$D$4,G179)</f>
        <v>613.02377265661084</v>
      </c>
    </row>
    <row r="180" spans="1:12" x14ac:dyDescent="0.25">
      <c r="A180">
        <v>890082</v>
      </c>
      <c r="B180">
        <v>14.79800034</v>
      </c>
      <c r="C180">
        <v>0.31854000999999998</v>
      </c>
      <c r="D180">
        <v>38.257999419999997</v>
      </c>
      <c r="E180">
        <v>0.24962001</v>
      </c>
      <c r="F180">
        <v>37.525001529999997</v>
      </c>
      <c r="G180">
        <v>0.84350002000000002</v>
      </c>
      <c r="H180">
        <v>35.380001069999999</v>
      </c>
      <c r="J180" s="2">
        <f>TREND(Calibration!$A$2:$A$4,Calibration!$B$2:$B$4,C180)</f>
        <v>384.99909456774617</v>
      </c>
      <c r="K180" s="2">
        <f>TREND(Calibration!$A$2:$A$4,Calibration!$C$2:$C$4,E180)</f>
        <v>432.37319805287189</v>
      </c>
      <c r="L180" s="2">
        <f>TREND(Calibration!$A$2:$A$4,Calibration!$D$2:$D$4,G180)</f>
        <v>610.68510368830823</v>
      </c>
    </row>
    <row r="181" spans="1:12" x14ac:dyDescent="0.25">
      <c r="A181">
        <v>895082</v>
      </c>
      <c r="B181">
        <v>14.833000180000001</v>
      </c>
      <c r="C181">
        <v>0.30880999999999997</v>
      </c>
      <c r="D181">
        <v>38.222999569999999</v>
      </c>
      <c r="E181">
        <v>0.24956999999999999</v>
      </c>
      <c r="F181">
        <v>37.525001529999997</v>
      </c>
      <c r="G181">
        <v>0.85000001999999997</v>
      </c>
      <c r="H181">
        <v>35.382999419999997</v>
      </c>
      <c r="J181" s="2">
        <f>TREND(Calibration!$A$2:$A$4,Calibration!$B$2:$B$4,C181)</f>
        <v>341.96807979328582</v>
      </c>
      <c r="K181" s="2">
        <f>TREND(Calibration!$A$2:$A$4,Calibration!$C$2:$C$4,E181)</f>
        <v>431.98278880931935</v>
      </c>
      <c r="L181" s="2">
        <f>TREND(Calibration!$A$2:$A$4,Calibration!$D$2:$D$4,G181)</f>
        <v>615.29155890934294</v>
      </c>
    </row>
    <row r="182" spans="1:12" x14ac:dyDescent="0.25">
      <c r="A182">
        <v>900082</v>
      </c>
      <c r="B182">
        <v>14.850999829999999</v>
      </c>
      <c r="C182">
        <v>0.31195000000000001</v>
      </c>
      <c r="D182">
        <v>38.224998470000003</v>
      </c>
      <c r="E182">
        <v>0.24962001</v>
      </c>
      <c r="F182">
        <v>37.513000490000003</v>
      </c>
      <c r="G182">
        <v>0.84729999</v>
      </c>
      <c r="H182">
        <v>35.380001069999999</v>
      </c>
      <c r="J182" s="2">
        <f>TREND(Calibration!$A$2:$A$4,Calibration!$B$2:$B$4,C182)</f>
        <v>355.85474449268554</v>
      </c>
      <c r="K182" s="2">
        <f>TREND(Calibration!$A$2:$A$4,Calibration!$C$2:$C$4,E182)</f>
        <v>432.37319805287189</v>
      </c>
      <c r="L182" s="2">
        <f>TREND(Calibration!$A$2:$A$4,Calibration!$D$2:$D$4,G182)</f>
        <v>613.3780870185044</v>
      </c>
    </row>
    <row r="183" spans="1:12" x14ac:dyDescent="0.25">
      <c r="A183">
        <v>905082</v>
      </c>
      <c r="B183">
        <v>14.847999570000001</v>
      </c>
      <c r="C183">
        <v>0.31011</v>
      </c>
      <c r="D183">
        <v>38.228000639999998</v>
      </c>
      <c r="E183">
        <v>0.24968000000000001</v>
      </c>
      <c r="F183">
        <v>37.506000520000001</v>
      </c>
      <c r="G183">
        <v>0.84729999</v>
      </c>
      <c r="H183">
        <v>35.341999049999998</v>
      </c>
      <c r="J183" s="2">
        <f>TREND(Calibration!$A$2:$A$4,Calibration!$B$2:$B$4,C183)</f>
        <v>347.71733587902463</v>
      </c>
      <c r="K183" s="2">
        <f>TREND(Calibration!$A$2:$A$4,Calibration!$C$2:$C$4,E183)</f>
        <v>432.84151739941694</v>
      </c>
      <c r="L183" s="2">
        <f>TREND(Calibration!$A$2:$A$4,Calibration!$D$2:$D$4,G183)</f>
        <v>613.3780870185044</v>
      </c>
    </row>
    <row r="184" spans="1:12" x14ac:dyDescent="0.25">
      <c r="A184">
        <v>910082</v>
      </c>
      <c r="B184">
        <v>14.87699986</v>
      </c>
      <c r="C184">
        <v>0.30935001000000001</v>
      </c>
      <c r="D184">
        <v>38.213001249999998</v>
      </c>
      <c r="E184">
        <v>0.24968000000000001</v>
      </c>
      <c r="F184">
        <v>37.534999849999998</v>
      </c>
      <c r="G184">
        <v>0.85159998999999997</v>
      </c>
      <c r="H184">
        <v>35.358001710000003</v>
      </c>
      <c r="J184" s="2">
        <f>TREND(Calibration!$A$2:$A$4,Calibration!$B$2:$B$4,C184)</f>
        <v>344.356276546255</v>
      </c>
      <c r="K184" s="2">
        <f>TREND(Calibration!$A$2:$A$4,Calibration!$C$2:$C$4,E184)</f>
        <v>432.84151739941694</v>
      </c>
      <c r="L184" s="2">
        <f>TREND(Calibration!$A$2:$A$4,Calibration!$D$2:$D$4,G184)</f>
        <v>616.42543431857359</v>
      </c>
    </row>
    <row r="185" spans="1:12" x14ac:dyDescent="0.25">
      <c r="A185">
        <v>915082</v>
      </c>
      <c r="B185">
        <v>14.87100029</v>
      </c>
      <c r="C185">
        <v>0.30908000000000002</v>
      </c>
      <c r="D185">
        <v>38.206001280000002</v>
      </c>
      <c r="E185">
        <v>0.24968000000000001</v>
      </c>
      <c r="F185">
        <v>37.493999479999999</v>
      </c>
      <c r="G185">
        <v>0.84030002000000004</v>
      </c>
      <c r="H185">
        <v>35.341999049999998</v>
      </c>
      <c r="J185" s="2">
        <f>TREND(Calibration!$A$2:$A$4,Calibration!$B$2:$B$4,C185)</f>
        <v>343.1621560572471</v>
      </c>
      <c r="K185" s="2">
        <f>TREND(Calibration!$A$2:$A$4,Calibration!$C$2:$C$4,E185)</f>
        <v>432.84151739941694</v>
      </c>
      <c r="L185" s="2">
        <f>TREND(Calibration!$A$2:$A$4,Calibration!$D$2:$D$4,G185)</f>
        <v>608.4173103487218</v>
      </c>
    </row>
    <row r="186" spans="1:12" x14ac:dyDescent="0.25">
      <c r="A186">
        <v>920082</v>
      </c>
      <c r="B186">
        <v>14.86699963</v>
      </c>
      <c r="C186">
        <v>0.30972999000000001</v>
      </c>
      <c r="D186">
        <v>38.224998470000003</v>
      </c>
      <c r="E186">
        <v>0.24956999999999999</v>
      </c>
      <c r="F186">
        <v>37.502998349999999</v>
      </c>
      <c r="G186">
        <v>0.84189999000000004</v>
      </c>
      <c r="H186">
        <v>35.361000060000002</v>
      </c>
      <c r="J186" s="2">
        <f>TREND(Calibration!$A$2:$A$4,Calibration!$B$2:$B$4,C186)</f>
        <v>346.03673987506954</v>
      </c>
      <c r="K186" s="2">
        <f>TREND(Calibration!$A$2:$A$4,Calibration!$C$2:$C$4,E186)</f>
        <v>431.98278880931935</v>
      </c>
      <c r="L186" s="2">
        <f>TREND(Calibration!$A$2:$A$4,Calibration!$D$2:$D$4,G186)</f>
        <v>609.55118575795245</v>
      </c>
    </row>
    <row r="187" spans="1:12" x14ac:dyDescent="0.25">
      <c r="A187">
        <v>925082</v>
      </c>
      <c r="B187">
        <v>14.85400009</v>
      </c>
      <c r="C187">
        <v>0.31119001000000002</v>
      </c>
      <c r="D187">
        <v>38.254001619999997</v>
      </c>
      <c r="E187">
        <v>0.24956999999999999</v>
      </c>
      <c r="F187">
        <v>37.528999329999998</v>
      </c>
      <c r="G187">
        <v>0.83600003000000001</v>
      </c>
      <c r="H187">
        <v>35.358001710000003</v>
      </c>
      <c r="J187" s="2">
        <f>TREND(Calibration!$A$2:$A$4,Calibration!$B$2:$B$4,C187)</f>
        <v>352.49368515991591</v>
      </c>
      <c r="K187" s="2">
        <f>TREND(Calibration!$A$2:$A$4,Calibration!$C$2:$C$4,E187)</f>
        <v>431.98278880931935</v>
      </c>
      <c r="L187" s="2">
        <f>TREND(Calibration!$A$2:$A$4,Calibration!$D$2:$D$4,G187)</f>
        <v>605.36997013550683</v>
      </c>
    </row>
    <row r="188" spans="1:12" x14ac:dyDescent="0.25">
      <c r="A188">
        <v>930082</v>
      </c>
      <c r="B188">
        <v>14.847999570000001</v>
      </c>
      <c r="C188">
        <v>0.31270998999999999</v>
      </c>
      <c r="D188">
        <v>38.208999630000001</v>
      </c>
      <c r="E188">
        <v>0.24962001</v>
      </c>
      <c r="F188">
        <v>37.506000520000001</v>
      </c>
      <c r="G188">
        <v>0.83380001999999998</v>
      </c>
      <c r="H188">
        <v>35.444000240000001</v>
      </c>
      <c r="J188" s="2">
        <f>TREND(Calibration!$A$2:$A$4,Calibration!$B$2:$B$4,C188)</f>
        <v>359.21580382545517</v>
      </c>
      <c r="K188" s="2">
        <f>TREND(Calibration!$A$2:$A$4,Calibration!$C$2:$C$4,E188)</f>
        <v>432.37319805287189</v>
      </c>
      <c r="L188" s="2">
        <f>TREND(Calibration!$A$2:$A$4,Calibration!$D$2:$D$4,G188)</f>
        <v>603.81085512768698</v>
      </c>
    </row>
    <row r="189" spans="1:12" x14ac:dyDescent="0.25">
      <c r="A189">
        <v>935082</v>
      </c>
      <c r="B189">
        <v>14.809000019999999</v>
      </c>
      <c r="C189">
        <v>0.31005999000000001</v>
      </c>
      <c r="D189">
        <v>38.213001249999998</v>
      </c>
      <c r="E189">
        <v>0.24962001</v>
      </c>
      <c r="F189">
        <v>37.506000520000001</v>
      </c>
      <c r="G189">
        <v>0.82950002</v>
      </c>
      <c r="H189">
        <v>35.428001399999999</v>
      </c>
      <c r="J189" s="2">
        <f>TREND(Calibration!$A$2:$A$4,Calibration!$B$2:$B$4,C189)</f>
        <v>347.49616641991088</v>
      </c>
      <c r="K189" s="2">
        <f>TREND(Calibration!$A$2:$A$4,Calibration!$C$2:$C$4,E189)</f>
        <v>432.37319805287189</v>
      </c>
      <c r="L189" s="2">
        <f>TREND(Calibration!$A$2:$A$4,Calibration!$D$2:$D$4,G189)</f>
        <v>600.76350782761779</v>
      </c>
    </row>
    <row r="190" spans="1:12" x14ac:dyDescent="0.25">
      <c r="A190">
        <v>940085</v>
      </c>
      <c r="B190">
        <v>14.819000239999999</v>
      </c>
      <c r="C190">
        <v>0.30886998999999998</v>
      </c>
      <c r="D190">
        <v>38.231998439999998</v>
      </c>
      <c r="E190">
        <v>0.24956999999999999</v>
      </c>
      <c r="F190">
        <v>37.521999360000002</v>
      </c>
      <c r="G190">
        <v>0.83219999</v>
      </c>
      <c r="H190">
        <v>35.424999239999998</v>
      </c>
      <c r="J190" s="2">
        <f>TREND(Calibration!$A$2:$A$4,Calibration!$B$2:$B$4,C190)</f>
        <v>342.23338584911926</v>
      </c>
      <c r="K190" s="2">
        <f>TREND(Calibration!$A$2:$A$4,Calibration!$C$2:$C$4,E190)</f>
        <v>431.98278880931935</v>
      </c>
      <c r="L190" s="2">
        <f>TREND(Calibration!$A$2:$A$4,Calibration!$D$2:$D$4,G190)</f>
        <v>602.6769371973312</v>
      </c>
    </row>
    <row r="191" spans="1:12" x14ac:dyDescent="0.25">
      <c r="A191">
        <v>945092</v>
      </c>
      <c r="B191">
        <v>14.88700008</v>
      </c>
      <c r="C191">
        <v>0.30752000000000002</v>
      </c>
      <c r="D191">
        <v>38.231998439999998</v>
      </c>
      <c r="E191">
        <v>0.24962001</v>
      </c>
      <c r="F191">
        <v>37.573001859999998</v>
      </c>
      <c r="G191">
        <v>0.84729999</v>
      </c>
      <c r="H191">
        <v>35.439998629999998</v>
      </c>
      <c r="J191" s="2">
        <f>TREND(Calibration!$A$2:$A$4,Calibration!$B$2:$B$4,C191)</f>
        <v>336.26304875436063</v>
      </c>
      <c r="K191" s="2">
        <f>TREND(Calibration!$A$2:$A$4,Calibration!$C$2:$C$4,E191)</f>
        <v>432.37319805287189</v>
      </c>
      <c r="L191" s="2">
        <f>TREND(Calibration!$A$2:$A$4,Calibration!$D$2:$D$4,G191)</f>
        <v>613.3780870185044</v>
      </c>
    </row>
    <row r="192" spans="1:12" x14ac:dyDescent="0.25">
      <c r="A192">
        <v>950082</v>
      </c>
      <c r="B192">
        <v>14.954999920000001</v>
      </c>
      <c r="C192">
        <v>0.30816999</v>
      </c>
      <c r="D192">
        <v>38.215999600000004</v>
      </c>
      <c r="E192">
        <v>0.24951999999999999</v>
      </c>
      <c r="F192">
        <v>37.576000209999997</v>
      </c>
      <c r="G192">
        <v>0.84519999999999995</v>
      </c>
      <c r="H192">
        <v>35.428001399999999</v>
      </c>
      <c r="J192" s="2">
        <f>TREND(Calibration!$A$2:$A$4,Calibration!$B$2:$B$4,C192)</f>
        <v>339.13763257218307</v>
      </c>
      <c r="K192" s="2">
        <f>TREND(Calibration!$A$2:$A$4,Calibration!$C$2:$C$4,E192)</f>
        <v>431.59245763200215</v>
      </c>
      <c r="L192" s="2">
        <f>TREND(Calibration!$A$2:$A$4,Calibration!$D$2:$D$4,G192)</f>
        <v>611.88985472625507</v>
      </c>
    </row>
    <row r="193" spans="1:12" x14ac:dyDescent="0.25">
      <c r="A193">
        <v>955082</v>
      </c>
      <c r="B193">
        <v>15.010000229999999</v>
      </c>
      <c r="C193">
        <v>0.30599999</v>
      </c>
      <c r="D193">
        <v>38.250999450000002</v>
      </c>
      <c r="E193">
        <v>0.24968000000000001</v>
      </c>
      <c r="F193">
        <v>37.490001679999999</v>
      </c>
      <c r="G193">
        <v>0.83329998999999999</v>
      </c>
      <c r="H193">
        <v>35.474998470000003</v>
      </c>
      <c r="J193" s="2">
        <f>TREND(Calibration!$A$2:$A$4,Calibration!$B$2:$B$4,C193)</f>
        <v>329.54079741368082</v>
      </c>
      <c r="K193" s="2">
        <f>TREND(Calibration!$A$2:$A$4,Calibration!$C$2:$C$4,E193)</f>
        <v>432.84151739941694</v>
      </c>
      <c r="L193" s="2">
        <f>TREND(Calibration!$A$2:$A$4,Calibration!$D$2:$D$4,G193)</f>
        <v>603.45649115781407</v>
      </c>
    </row>
    <row r="194" spans="1:12" x14ac:dyDescent="0.25">
      <c r="A194">
        <v>960091</v>
      </c>
      <c r="B194">
        <v>15.069000239999999</v>
      </c>
      <c r="C194">
        <v>0.30908000000000002</v>
      </c>
      <c r="D194">
        <v>38.219001769999998</v>
      </c>
      <c r="E194">
        <v>0.24973001</v>
      </c>
      <c r="F194">
        <v>37.537998199999997</v>
      </c>
      <c r="G194">
        <v>0.84030002000000004</v>
      </c>
      <c r="H194">
        <v>35.446998600000001</v>
      </c>
      <c r="J194" s="2">
        <f>TREND(Calibration!$A$2:$A$4,Calibration!$B$2:$B$4,C194)</f>
        <v>343.1621560572471</v>
      </c>
      <c r="K194" s="2">
        <f>TREND(Calibration!$A$2:$A$4,Calibration!$C$2:$C$4,E194)</f>
        <v>433.23192664296948</v>
      </c>
      <c r="L194" s="2">
        <f>TREND(Calibration!$A$2:$A$4,Calibration!$D$2:$D$4,G194)</f>
        <v>608.4173103487218</v>
      </c>
    </row>
    <row r="195" spans="1:12" x14ac:dyDescent="0.25">
      <c r="A195">
        <v>965082</v>
      </c>
      <c r="B195">
        <v>15.06499958</v>
      </c>
      <c r="C195">
        <v>0.31167999000000002</v>
      </c>
      <c r="D195">
        <v>38.241001130000001</v>
      </c>
      <c r="E195">
        <v>0.24968000000000001</v>
      </c>
      <c r="F195">
        <v>37.528999329999998</v>
      </c>
      <c r="G195">
        <v>0.83649998999999997</v>
      </c>
      <c r="H195">
        <v>35.428001399999999</v>
      </c>
      <c r="J195" s="2">
        <f>TREND(Calibration!$A$2:$A$4,Calibration!$B$2:$B$4,C195)</f>
        <v>354.66062400367764</v>
      </c>
      <c r="K195" s="2">
        <f>TREND(Calibration!$A$2:$A$4,Calibration!$C$2:$C$4,E195)</f>
        <v>432.84151739941694</v>
      </c>
      <c r="L195" s="2">
        <f>TREND(Calibration!$A$2:$A$4,Calibration!$D$2:$D$4,G195)</f>
        <v>605.72428449740039</v>
      </c>
    </row>
    <row r="196" spans="1:12" x14ac:dyDescent="0.25">
      <c r="A196">
        <v>970091</v>
      </c>
      <c r="B196">
        <v>15.071999549999999</v>
      </c>
      <c r="C196">
        <v>0.31222000999999999</v>
      </c>
      <c r="D196">
        <v>38.272998809999997</v>
      </c>
      <c r="E196">
        <v>0.24968000000000001</v>
      </c>
      <c r="F196">
        <v>37.5320015</v>
      </c>
      <c r="G196">
        <v>0.84840000000000004</v>
      </c>
      <c r="H196">
        <v>35.409000399999996</v>
      </c>
      <c r="J196" s="2">
        <f>TREND(Calibration!$A$2:$A$4,Calibration!$B$2:$B$4,C196)</f>
        <v>357.04886498169344</v>
      </c>
      <c r="K196" s="2">
        <f>TREND(Calibration!$A$2:$A$4,Calibration!$C$2:$C$4,E196)</f>
        <v>432.84151739941694</v>
      </c>
      <c r="L196" s="2">
        <f>TREND(Calibration!$A$2:$A$4,Calibration!$D$2:$D$4,G196)</f>
        <v>614.1576480658415</v>
      </c>
    </row>
    <row r="197" spans="1:12" x14ac:dyDescent="0.25">
      <c r="A197">
        <v>975083</v>
      </c>
      <c r="B197">
        <v>15.04300022</v>
      </c>
      <c r="C197">
        <v>0.31156999000000002</v>
      </c>
      <c r="D197">
        <v>38.241001130000001</v>
      </c>
      <c r="E197">
        <v>0.24956999999999999</v>
      </c>
      <c r="F197">
        <v>37.490001679999999</v>
      </c>
      <c r="G197">
        <v>0.84619999000000001</v>
      </c>
      <c r="H197">
        <v>35.437000269999999</v>
      </c>
      <c r="J197" s="2">
        <f>TREND(Calibration!$A$2:$A$4,Calibration!$B$2:$B$4,C197)</f>
        <v>354.17414848873045</v>
      </c>
      <c r="K197" s="2">
        <f>TREND(Calibration!$A$2:$A$4,Calibration!$C$2:$C$4,E197)</f>
        <v>431.98278880931935</v>
      </c>
      <c r="L197" s="2">
        <f>TREND(Calibration!$A$2:$A$4,Calibration!$D$2:$D$4,G197)</f>
        <v>612.59853305802164</v>
      </c>
    </row>
    <row r="198" spans="1:12" x14ac:dyDescent="0.25">
      <c r="A198">
        <v>980082</v>
      </c>
      <c r="B198">
        <v>14.98799992</v>
      </c>
      <c r="C198">
        <v>0.31703000999999997</v>
      </c>
      <c r="D198">
        <v>38.256999970000003</v>
      </c>
      <c r="E198">
        <v>0.24956999999999999</v>
      </c>
      <c r="F198">
        <v>37.5</v>
      </c>
      <c r="G198">
        <v>0.84189999000000004</v>
      </c>
      <c r="H198">
        <v>35.498001100000003</v>
      </c>
      <c r="J198" s="2">
        <f>TREND(Calibration!$A$2:$A$4,Calibration!$B$2:$B$4,C198)</f>
        <v>378.3211124989266</v>
      </c>
      <c r="K198" s="2">
        <f>TREND(Calibration!$A$2:$A$4,Calibration!$C$2:$C$4,E198)</f>
        <v>431.98278880931935</v>
      </c>
      <c r="L198" s="2">
        <f>TREND(Calibration!$A$2:$A$4,Calibration!$D$2:$D$4,G198)</f>
        <v>609.55118575795245</v>
      </c>
    </row>
    <row r="199" spans="1:12" x14ac:dyDescent="0.25">
      <c r="A199">
        <v>985082</v>
      </c>
      <c r="B199">
        <v>14.980999949999999</v>
      </c>
      <c r="C199">
        <v>0.31264999999999998</v>
      </c>
      <c r="D199">
        <v>38.241001130000001</v>
      </c>
      <c r="E199">
        <v>0.24962001</v>
      </c>
      <c r="F199">
        <v>37.525001529999997</v>
      </c>
      <c r="G199">
        <v>0.84840000000000004</v>
      </c>
      <c r="H199">
        <v>35.522998809999997</v>
      </c>
      <c r="J199" s="2">
        <f>TREND(Calibration!$A$2:$A$4,Calibration!$B$2:$B$4,C199)</f>
        <v>358.95049776962173</v>
      </c>
      <c r="K199" s="2">
        <f>TREND(Calibration!$A$2:$A$4,Calibration!$C$2:$C$4,E199)</f>
        <v>432.37319805287189</v>
      </c>
      <c r="L199" s="2">
        <f>TREND(Calibration!$A$2:$A$4,Calibration!$D$2:$D$4,G199)</f>
        <v>614.1576480658415</v>
      </c>
    </row>
    <row r="200" spans="1:12" x14ac:dyDescent="0.25">
      <c r="A200">
        <v>990082</v>
      </c>
      <c r="B200">
        <v>14.94200039</v>
      </c>
      <c r="C200">
        <v>0.31075998999999999</v>
      </c>
      <c r="D200">
        <v>38.228000639999998</v>
      </c>
      <c r="E200">
        <v>0.24962001</v>
      </c>
      <c r="F200">
        <v>37.521999360000002</v>
      </c>
      <c r="G200">
        <v>0.85110003000000001</v>
      </c>
      <c r="H200">
        <v>35.522998809999997</v>
      </c>
      <c r="J200" s="2">
        <f>TREND(Calibration!$A$2:$A$4,Calibration!$B$2:$B$4,C200)</f>
        <v>350.59191969684707</v>
      </c>
      <c r="K200" s="2">
        <f>TREND(Calibration!$A$2:$A$4,Calibration!$C$2:$C$4,E200)</f>
        <v>432.37319805287189</v>
      </c>
      <c r="L200" s="2">
        <f>TREND(Calibration!$A$2:$A$4,Calibration!$D$2:$D$4,G200)</f>
        <v>616.07111995668004</v>
      </c>
    </row>
    <row r="201" spans="1:12" x14ac:dyDescent="0.25">
      <c r="A201">
        <v>995082</v>
      </c>
      <c r="B201">
        <v>14.928999900000001</v>
      </c>
      <c r="C201">
        <v>0.31264999999999998</v>
      </c>
      <c r="D201">
        <v>38.263000490000003</v>
      </c>
      <c r="E201">
        <v>0.24956999999999999</v>
      </c>
      <c r="F201">
        <v>37.521999360000002</v>
      </c>
      <c r="G201">
        <v>0.84299999000000003</v>
      </c>
      <c r="H201">
        <v>35.491001130000001</v>
      </c>
      <c r="J201" s="2">
        <f>TREND(Calibration!$A$2:$A$4,Calibration!$B$2:$B$4,C201)</f>
        <v>358.95049776962173</v>
      </c>
      <c r="K201" s="2">
        <f>TREND(Calibration!$A$2:$A$4,Calibration!$C$2:$C$4,E201)</f>
        <v>431.98278880931935</v>
      </c>
      <c r="L201" s="2">
        <f>TREND(Calibration!$A$2:$A$4,Calibration!$D$2:$D$4,G201)</f>
        <v>610.33073971843521</v>
      </c>
    </row>
    <row r="202" spans="1:12" x14ac:dyDescent="0.25">
      <c r="A202">
        <v>1000082</v>
      </c>
      <c r="B202">
        <v>14.96199989</v>
      </c>
      <c r="C202">
        <v>0.31319001000000002</v>
      </c>
      <c r="D202">
        <v>38.259998320000001</v>
      </c>
      <c r="E202">
        <v>0.24956999999999999</v>
      </c>
      <c r="F202">
        <v>37.525001529999997</v>
      </c>
      <c r="G202">
        <v>0.84249996999999999</v>
      </c>
      <c r="H202">
        <v>35.472000119999997</v>
      </c>
      <c r="J202" s="2">
        <f>TREND(Calibration!$A$2:$A$4,Calibration!$B$2:$B$4,C202)</f>
        <v>361.33869452259091</v>
      </c>
      <c r="K202" s="2">
        <f>TREND(Calibration!$A$2:$A$4,Calibration!$C$2:$C$4,E202)</f>
        <v>431.98278880931935</v>
      </c>
      <c r="L202" s="2">
        <f>TREND(Calibration!$A$2:$A$4,Calibration!$D$2:$D$4,G202)</f>
        <v>609.97638283541653</v>
      </c>
    </row>
    <row r="203" spans="1:12" x14ac:dyDescent="0.25">
      <c r="A203">
        <v>1005082</v>
      </c>
      <c r="B203">
        <v>14.95199966</v>
      </c>
      <c r="C203">
        <v>0.31507998999999998</v>
      </c>
      <c r="D203">
        <v>38.241001130000001</v>
      </c>
      <c r="E203">
        <v>0.24968000000000001</v>
      </c>
      <c r="F203">
        <v>37.521999360000002</v>
      </c>
      <c r="G203">
        <v>0.84729999</v>
      </c>
      <c r="H203">
        <v>35.405998230000002</v>
      </c>
      <c r="J203" s="2">
        <f>TREND(Calibration!$A$2:$A$4,Calibration!$B$2:$B$4,C203)</f>
        <v>369.6971399202248</v>
      </c>
      <c r="K203" s="2">
        <f>TREND(Calibration!$A$2:$A$4,Calibration!$C$2:$C$4,E203)</f>
        <v>432.84151739941694</v>
      </c>
      <c r="L203" s="2">
        <f>TREND(Calibration!$A$2:$A$4,Calibration!$D$2:$D$4,G203)</f>
        <v>613.3780870185044</v>
      </c>
    </row>
    <row r="204" spans="1:12" x14ac:dyDescent="0.25">
      <c r="A204">
        <v>1010082</v>
      </c>
      <c r="B204">
        <v>15.00399971</v>
      </c>
      <c r="C204">
        <v>0.31345999000000002</v>
      </c>
      <c r="D204">
        <v>38.250999450000002</v>
      </c>
      <c r="E204">
        <v>0.24956999999999999</v>
      </c>
      <c r="F204">
        <v>37.497001650000001</v>
      </c>
      <c r="G204">
        <v>0.84079999000000005</v>
      </c>
      <c r="H204">
        <v>35.437000269999999</v>
      </c>
      <c r="J204" s="2">
        <f>TREND(Calibration!$A$2:$A$4,Calibration!$B$2:$B$4,C204)</f>
        <v>362.53268233645849</v>
      </c>
      <c r="K204" s="2">
        <f>TREND(Calibration!$A$2:$A$4,Calibration!$C$2:$C$4,E204)</f>
        <v>431.98278880931935</v>
      </c>
      <c r="L204" s="2">
        <f>TREND(Calibration!$A$2:$A$4,Calibration!$D$2:$D$4,G204)</f>
        <v>608.77163179746969</v>
      </c>
    </row>
    <row r="205" spans="1:12" x14ac:dyDescent="0.25">
      <c r="A205">
        <v>1015082</v>
      </c>
      <c r="B205">
        <v>15.022999759999999</v>
      </c>
      <c r="C205">
        <v>0.31280999999999998</v>
      </c>
      <c r="D205">
        <v>38.231998439999998</v>
      </c>
      <c r="E205">
        <v>0.24962001</v>
      </c>
      <c r="F205">
        <v>37.528999329999998</v>
      </c>
      <c r="G205">
        <v>0.84519999999999995</v>
      </c>
      <c r="H205">
        <v>35.446998600000001</v>
      </c>
      <c r="J205" s="2">
        <f>TREND(Calibration!$A$2:$A$4,Calibration!$B$2:$B$4,C205)</f>
        <v>359.6580985186356</v>
      </c>
      <c r="K205" s="2">
        <f>TREND(Calibration!$A$2:$A$4,Calibration!$C$2:$C$4,E205)</f>
        <v>432.37319805287189</v>
      </c>
      <c r="L205" s="2">
        <f>TREND(Calibration!$A$2:$A$4,Calibration!$D$2:$D$4,G205)</f>
        <v>611.88985472625507</v>
      </c>
    </row>
    <row r="206" spans="1:12" x14ac:dyDescent="0.25">
      <c r="A206">
        <v>1020082</v>
      </c>
      <c r="B206">
        <v>15.069000239999999</v>
      </c>
      <c r="C206">
        <v>0.31264999999999998</v>
      </c>
      <c r="D206">
        <v>38.278999329999998</v>
      </c>
      <c r="E206">
        <v>0.24962001</v>
      </c>
      <c r="F206">
        <v>37.521999360000002</v>
      </c>
      <c r="G206">
        <v>0.85000001999999997</v>
      </c>
      <c r="H206">
        <v>35.424999239999998</v>
      </c>
      <c r="J206" s="2">
        <f>TREND(Calibration!$A$2:$A$4,Calibration!$B$2:$B$4,C206)</f>
        <v>358.95049776962173</v>
      </c>
      <c r="K206" s="2">
        <f>TREND(Calibration!$A$2:$A$4,Calibration!$C$2:$C$4,E206)</f>
        <v>432.37319805287189</v>
      </c>
      <c r="L206" s="2">
        <f>TREND(Calibration!$A$2:$A$4,Calibration!$D$2:$D$4,G206)</f>
        <v>615.29155890934294</v>
      </c>
    </row>
    <row r="207" spans="1:12" x14ac:dyDescent="0.25">
      <c r="A207">
        <v>1025082</v>
      </c>
      <c r="B207">
        <v>15.09500027</v>
      </c>
      <c r="C207">
        <v>0.31373000000000001</v>
      </c>
      <c r="D207">
        <v>38.241001130000001</v>
      </c>
      <c r="E207">
        <v>0.24962001</v>
      </c>
      <c r="F207">
        <v>37.509998320000001</v>
      </c>
      <c r="G207">
        <v>0.84619999000000001</v>
      </c>
      <c r="H207">
        <v>35.39599991</v>
      </c>
      <c r="J207" s="2">
        <f>TREND(Calibration!$A$2:$A$4,Calibration!$B$2:$B$4,C207)</f>
        <v>363.72680282546617</v>
      </c>
      <c r="K207" s="2">
        <f>TREND(Calibration!$A$2:$A$4,Calibration!$C$2:$C$4,E207)</f>
        <v>432.37319805287189</v>
      </c>
      <c r="L207" s="2">
        <f>TREND(Calibration!$A$2:$A$4,Calibration!$D$2:$D$4,G207)</f>
        <v>612.59853305802164</v>
      </c>
    </row>
    <row r="208" spans="1:12" x14ac:dyDescent="0.25">
      <c r="A208">
        <v>1030092</v>
      </c>
      <c r="B208">
        <v>15.14000034</v>
      </c>
      <c r="C208">
        <v>0.31529998999999997</v>
      </c>
      <c r="D208">
        <v>38.243999479999999</v>
      </c>
      <c r="E208">
        <v>0.24995001</v>
      </c>
      <c r="F208">
        <v>37.528999329999998</v>
      </c>
      <c r="G208">
        <v>0.85270000000000001</v>
      </c>
      <c r="H208">
        <v>35.402000430000001</v>
      </c>
      <c r="J208" s="2">
        <f>TREND(Calibration!$A$2:$A$4,Calibration!$B$2:$B$4,C208)</f>
        <v>370.67009095011917</v>
      </c>
      <c r="K208" s="2">
        <f>TREND(Calibration!$A$2:$A$4,Calibration!$C$2:$C$4,E208)</f>
        <v>434.94938382316445</v>
      </c>
      <c r="L208" s="2">
        <f>TREND(Calibration!$A$2:$A$4,Calibration!$D$2:$D$4,G208)</f>
        <v>617.20499536591058</v>
      </c>
    </row>
    <row r="209" spans="1:12" x14ac:dyDescent="0.25">
      <c r="A209">
        <v>1035092</v>
      </c>
      <c r="B209">
        <v>15.059000019999999</v>
      </c>
      <c r="C209">
        <v>0.31297999999999998</v>
      </c>
      <c r="D209">
        <v>38.270000459999999</v>
      </c>
      <c r="E209">
        <v>0.25</v>
      </c>
      <c r="F209">
        <v>37.471000670000002</v>
      </c>
      <c r="G209">
        <v>0.85000001999999997</v>
      </c>
      <c r="H209">
        <v>35.465999600000004</v>
      </c>
      <c r="J209" s="2">
        <f>TREND(Calibration!$A$2:$A$4,Calibration!$B$2:$B$4,C209)</f>
        <v>360.40992431446307</v>
      </c>
      <c r="K209" s="2">
        <f>TREND(Calibration!$A$2:$A$4,Calibration!$C$2:$C$4,E209)</f>
        <v>435.33963693424607</v>
      </c>
      <c r="L209" s="2">
        <f>TREND(Calibration!$A$2:$A$4,Calibration!$D$2:$D$4,G209)</f>
        <v>615.29155890934294</v>
      </c>
    </row>
    <row r="210" spans="1:12" x14ac:dyDescent="0.25">
      <c r="A210">
        <v>1040096</v>
      </c>
      <c r="B210">
        <v>15.071999549999999</v>
      </c>
      <c r="C210">
        <v>0.31367999000000002</v>
      </c>
      <c r="D210">
        <v>38.263000490000003</v>
      </c>
      <c r="E210">
        <v>0.25027000999999999</v>
      </c>
      <c r="F210">
        <v>37.534999849999998</v>
      </c>
      <c r="G210">
        <v>0.85430002000000005</v>
      </c>
      <c r="H210">
        <v>35.421001429999997</v>
      </c>
      <c r="J210" s="2">
        <f>TREND(Calibration!$A$2:$A$4,Calibration!$B$2:$B$4,C210)</f>
        <v>363.50563336635264</v>
      </c>
      <c r="K210" s="2">
        <f>TREND(Calibration!$A$2:$A$4,Calibration!$C$2:$C$4,E210)</f>
        <v>437.44750335799358</v>
      </c>
      <c r="L210" s="2">
        <f>TREND(Calibration!$A$2:$A$4,Calibration!$D$2:$D$4,G210)</f>
        <v>618.33890620941224</v>
      </c>
    </row>
    <row r="211" spans="1:12" x14ac:dyDescent="0.25">
      <c r="A211">
        <v>1045083</v>
      </c>
      <c r="B211">
        <v>15.036000250000001</v>
      </c>
      <c r="C211">
        <v>0.31173000000000001</v>
      </c>
      <c r="D211">
        <v>38.256999970000003</v>
      </c>
      <c r="E211">
        <v>0.25022</v>
      </c>
      <c r="F211">
        <v>37.497001650000001</v>
      </c>
      <c r="G211">
        <v>0.85159998999999997</v>
      </c>
      <c r="H211">
        <v>35.424999239999998</v>
      </c>
      <c r="J211" s="2">
        <f>TREND(Calibration!$A$2:$A$4,Calibration!$B$2:$B$4,C211)</f>
        <v>354.88179346279139</v>
      </c>
      <c r="K211" s="2">
        <f>TREND(Calibration!$A$2:$A$4,Calibration!$C$2:$C$4,E211)</f>
        <v>437.05709411444104</v>
      </c>
      <c r="L211" s="2">
        <f>TREND(Calibration!$A$2:$A$4,Calibration!$D$2:$D$4,G211)</f>
        <v>616.42543431857359</v>
      </c>
    </row>
    <row r="212" spans="1:12" x14ac:dyDescent="0.25">
      <c r="A212">
        <v>1050082</v>
      </c>
      <c r="B212">
        <v>15.069000239999999</v>
      </c>
      <c r="C212">
        <v>0.31152001000000001</v>
      </c>
      <c r="D212">
        <v>38.23500061</v>
      </c>
      <c r="E212">
        <v>0.25022</v>
      </c>
      <c r="F212">
        <v>37.5</v>
      </c>
      <c r="G212">
        <v>0.85159998999999997</v>
      </c>
      <c r="H212">
        <v>35.491001130000001</v>
      </c>
      <c r="J212" s="2">
        <f>TREND(Calibration!$A$2:$A$4,Calibration!$B$2:$B$4,C212)</f>
        <v>353.95311170475725</v>
      </c>
      <c r="K212" s="2">
        <f>TREND(Calibration!$A$2:$A$4,Calibration!$C$2:$C$4,E212)</f>
        <v>437.05709411444104</v>
      </c>
      <c r="L212" s="2">
        <f>TREND(Calibration!$A$2:$A$4,Calibration!$D$2:$D$4,G212)</f>
        <v>616.42543431857359</v>
      </c>
    </row>
    <row r="213" spans="1:12" x14ac:dyDescent="0.25">
      <c r="A213">
        <v>1055083</v>
      </c>
      <c r="B213">
        <v>15.0909996</v>
      </c>
      <c r="C213">
        <v>0.31253998999999999</v>
      </c>
      <c r="D213">
        <v>38.250999450000002</v>
      </c>
      <c r="E213">
        <v>0.25033</v>
      </c>
      <c r="F213">
        <v>37.543998719999998</v>
      </c>
      <c r="G213">
        <v>0.85159998999999997</v>
      </c>
      <c r="H213">
        <v>35.509998320000001</v>
      </c>
      <c r="J213" s="2">
        <f>TREND(Calibration!$A$2:$A$4,Calibration!$B$2:$B$4,C213)</f>
        <v>358.4639780296277</v>
      </c>
      <c r="K213" s="2">
        <f>TREND(Calibration!$A$2:$A$4,Calibration!$C$2:$C$4,E213)</f>
        <v>437.91582270453864</v>
      </c>
      <c r="L213" s="2">
        <f>TREND(Calibration!$A$2:$A$4,Calibration!$D$2:$D$4,G213)</f>
        <v>616.42543431857359</v>
      </c>
    </row>
    <row r="214" spans="1:12" x14ac:dyDescent="0.25">
      <c r="A214">
        <v>1060091</v>
      </c>
      <c r="B214">
        <v>15.100999829999999</v>
      </c>
      <c r="C214">
        <v>0.31162000000000001</v>
      </c>
      <c r="D214">
        <v>38.250999450000002</v>
      </c>
      <c r="E214">
        <v>0.25027000999999999</v>
      </c>
      <c r="F214">
        <v>37.573001859999998</v>
      </c>
      <c r="G214">
        <v>0.86409997999999999</v>
      </c>
      <c r="H214">
        <v>35.506999970000003</v>
      </c>
      <c r="J214" s="2">
        <f>TREND(Calibration!$A$2:$A$4,Calibration!$B$2:$B$4,C214)</f>
        <v>354.39531794784421</v>
      </c>
      <c r="K214" s="2">
        <f>TREND(Calibration!$A$2:$A$4,Calibration!$C$2:$C$4,E214)</f>
        <v>437.44750335799358</v>
      </c>
      <c r="L214" s="2">
        <f>TREND(Calibration!$A$2:$A$4,Calibration!$D$2:$D$4,G214)</f>
        <v>625.28399496447867</v>
      </c>
    </row>
    <row r="215" spans="1:12" x14ac:dyDescent="0.25">
      <c r="A215">
        <v>1065083</v>
      </c>
      <c r="B215">
        <v>15.11699963</v>
      </c>
      <c r="C215">
        <v>0.30957001000000001</v>
      </c>
      <c r="D215">
        <v>38.231998439999998</v>
      </c>
      <c r="E215">
        <v>0.25027000999999999</v>
      </c>
      <c r="F215">
        <v>37.541000369999999</v>
      </c>
      <c r="G215">
        <v>0.86029999999999995</v>
      </c>
      <c r="H215">
        <v>35.5359993</v>
      </c>
      <c r="J215" s="2">
        <f>TREND(Calibration!$A$2:$A$4,Calibration!$B$2:$B$4,C215)</f>
        <v>345.32922757614915</v>
      </c>
      <c r="K215" s="2">
        <f>TREND(Calibration!$A$2:$A$4,Calibration!$C$2:$C$4,E215)</f>
        <v>437.44750335799358</v>
      </c>
      <c r="L215" s="2">
        <f>TREND(Calibration!$A$2:$A$4,Calibration!$D$2:$D$4,G215)</f>
        <v>622.59100454742816</v>
      </c>
    </row>
    <row r="216" spans="1:12" x14ac:dyDescent="0.25">
      <c r="A216">
        <v>1070082</v>
      </c>
      <c r="B216">
        <v>15.09500027</v>
      </c>
      <c r="C216">
        <v>0.31880998999999999</v>
      </c>
      <c r="D216">
        <v>38.23500061</v>
      </c>
      <c r="E216">
        <v>0.25053998999999999</v>
      </c>
      <c r="F216">
        <v>37.576000209999997</v>
      </c>
      <c r="G216">
        <v>0.86189996999999996</v>
      </c>
      <c r="H216">
        <v>35.567001339999997</v>
      </c>
      <c r="J216" s="2">
        <f>TREND(Calibration!$A$2:$A$4,Calibration!$B$2:$B$4,C216)</f>
        <v>386.19308238161375</v>
      </c>
      <c r="K216" s="2">
        <f>TREND(Calibration!$A$2:$A$4,Calibration!$C$2:$C$4,E216)</f>
        <v>439.55513558303483</v>
      </c>
      <c r="L216" s="2">
        <f>TREND(Calibration!$A$2:$A$4,Calibration!$D$2:$D$4,G216)</f>
        <v>623.72487995665881</v>
      </c>
    </row>
    <row r="217" spans="1:12" x14ac:dyDescent="0.25">
      <c r="A217">
        <v>1075082</v>
      </c>
      <c r="B217">
        <v>15.1079998</v>
      </c>
      <c r="C217">
        <v>0.31178999000000002</v>
      </c>
      <c r="D217">
        <v>38.23500061</v>
      </c>
      <c r="E217">
        <v>0.25060000999999998</v>
      </c>
      <c r="F217">
        <v>37.537998199999997</v>
      </c>
      <c r="G217">
        <v>0.85919999999999996</v>
      </c>
      <c r="H217">
        <v>35.54499817</v>
      </c>
      <c r="J217" s="2">
        <f>TREND(Calibration!$A$2:$A$4,Calibration!$B$2:$B$4,C217)</f>
        <v>355.14709951862483</v>
      </c>
      <c r="K217" s="2">
        <f>TREND(Calibration!$A$2:$A$4,Calibration!$C$2:$C$4,E217)</f>
        <v>440.02368912828615</v>
      </c>
      <c r="L217" s="2">
        <f>TREND(Calibration!$A$2:$A$4,Calibration!$D$2:$D$4,G217)</f>
        <v>621.8114505869454</v>
      </c>
    </row>
    <row r="218" spans="1:12" x14ac:dyDescent="0.25">
      <c r="A218">
        <v>1080082</v>
      </c>
      <c r="B218">
        <v>15.07499981</v>
      </c>
      <c r="C218">
        <v>0.30983999000000001</v>
      </c>
      <c r="D218">
        <v>38.250999450000002</v>
      </c>
      <c r="E218">
        <v>0.25060000999999998</v>
      </c>
      <c r="F218">
        <v>37.537998199999997</v>
      </c>
      <c r="G218">
        <v>0.85540002999999998</v>
      </c>
      <c r="H218">
        <v>35.548000340000002</v>
      </c>
      <c r="J218" s="2">
        <f>TREND(Calibration!$A$2:$A$4,Calibration!$B$2:$B$4,C218)</f>
        <v>346.52321539001673</v>
      </c>
      <c r="K218" s="2">
        <f>TREND(Calibration!$A$2:$A$4,Calibration!$C$2:$C$4,E218)</f>
        <v>440.02368912828615</v>
      </c>
      <c r="L218" s="2">
        <f>TREND(Calibration!$A$2:$A$4,Calibration!$D$2:$D$4,G218)</f>
        <v>619.11846725674911</v>
      </c>
    </row>
    <row r="219" spans="1:12" x14ac:dyDescent="0.25">
      <c r="A219">
        <v>1085082</v>
      </c>
      <c r="B219">
        <v>15.114000320000001</v>
      </c>
      <c r="C219">
        <v>0.31211000999999999</v>
      </c>
      <c r="D219">
        <v>38.219001769999998</v>
      </c>
      <c r="E219">
        <v>0.25060000999999998</v>
      </c>
      <c r="F219">
        <v>37.548000340000002</v>
      </c>
      <c r="G219">
        <v>0.85489999999999999</v>
      </c>
      <c r="H219">
        <v>35.557998660000003</v>
      </c>
      <c r="J219" s="2">
        <f>TREND(Calibration!$A$2:$A$4,Calibration!$B$2:$B$4,C219)</f>
        <v>356.56238946674625</v>
      </c>
      <c r="K219" s="2">
        <f>TREND(Calibration!$A$2:$A$4,Calibration!$C$2:$C$4,E219)</f>
        <v>440.02368912828615</v>
      </c>
      <c r="L219" s="2">
        <f>TREND(Calibration!$A$2:$A$4,Calibration!$D$2:$D$4,G219)</f>
        <v>618.76410328687621</v>
      </c>
    </row>
    <row r="220" spans="1:12" x14ac:dyDescent="0.25">
      <c r="A220">
        <v>1090092</v>
      </c>
      <c r="B220">
        <v>15.07499981</v>
      </c>
      <c r="C220">
        <v>0.31080999999999998</v>
      </c>
      <c r="D220">
        <v>38.278999329999998</v>
      </c>
      <c r="E220">
        <v>0.25071000999999998</v>
      </c>
      <c r="F220">
        <v>37.541000369999999</v>
      </c>
      <c r="G220">
        <v>0.84890001999999998</v>
      </c>
      <c r="H220">
        <v>35.469001769999998</v>
      </c>
      <c r="J220" s="2">
        <f>TREND(Calibration!$A$2:$A$4,Calibration!$B$2:$B$4,C220)</f>
        <v>350.8130891559606</v>
      </c>
      <c r="K220" s="2">
        <f>TREND(Calibration!$A$2:$A$4,Calibration!$C$2:$C$4,E220)</f>
        <v>440.88241771838352</v>
      </c>
      <c r="L220" s="2">
        <f>TREND(Calibration!$A$2:$A$4,Calibration!$D$2:$D$4,G220)</f>
        <v>614.51200494886018</v>
      </c>
    </row>
    <row r="221" spans="1:12" x14ac:dyDescent="0.25">
      <c r="A221">
        <v>1095082</v>
      </c>
      <c r="B221">
        <v>15.04899979</v>
      </c>
      <c r="C221">
        <v>0.31097998999999998</v>
      </c>
      <c r="D221">
        <v>38.263000490000003</v>
      </c>
      <c r="E221">
        <v>0.25064998999999999</v>
      </c>
      <c r="F221">
        <v>37.506000520000001</v>
      </c>
      <c r="G221">
        <v>0.84729999</v>
      </c>
      <c r="H221">
        <v>35.557998660000003</v>
      </c>
      <c r="J221" s="2">
        <f>TREND(Calibration!$A$2:$A$4,Calibration!$B$2:$B$4,C221)</f>
        <v>351.56487072674122</v>
      </c>
      <c r="K221" s="2">
        <f>TREND(Calibration!$A$2:$A$4,Calibration!$C$2:$C$4,E221)</f>
        <v>440.4138641731322</v>
      </c>
      <c r="L221" s="2">
        <f>TREND(Calibration!$A$2:$A$4,Calibration!$D$2:$D$4,G221)</f>
        <v>613.3780870185044</v>
      </c>
    </row>
    <row r="222" spans="1:12" x14ac:dyDescent="0.25">
      <c r="A222">
        <v>1100082</v>
      </c>
      <c r="B222">
        <v>15.06200027</v>
      </c>
      <c r="C222">
        <v>0.30838000999999998</v>
      </c>
      <c r="D222">
        <v>38.259998320000001</v>
      </c>
      <c r="E222">
        <v>0.25053998999999999</v>
      </c>
      <c r="F222">
        <v>37.5320015</v>
      </c>
      <c r="G222">
        <v>0.85159998999999997</v>
      </c>
      <c r="H222">
        <v>35.563999180000003</v>
      </c>
      <c r="J222" s="2">
        <f>TREND(Calibration!$A$2:$A$4,Calibration!$B$2:$B$4,C222)</f>
        <v>340.06644700535753</v>
      </c>
      <c r="K222" s="2">
        <f>TREND(Calibration!$A$2:$A$4,Calibration!$C$2:$C$4,E222)</f>
        <v>439.55513558303483</v>
      </c>
      <c r="L222" s="2">
        <f>TREND(Calibration!$A$2:$A$4,Calibration!$D$2:$D$4,G222)</f>
        <v>616.42543431857359</v>
      </c>
    </row>
    <row r="223" spans="1:12" x14ac:dyDescent="0.25">
      <c r="A223">
        <v>1105082</v>
      </c>
      <c r="B223">
        <v>15.06200027</v>
      </c>
      <c r="C223">
        <v>0.30925000000000002</v>
      </c>
      <c r="D223">
        <v>38.243999479999999</v>
      </c>
      <c r="E223">
        <v>0.25060000999999998</v>
      </c>
      <c r="F223">
        <v>37.541000369999999</v>
      </c>
      <c r="G223">
        <v>0.85489999999999999</v>
      </c>
      <c r="H223">
        <v>35.563999180000003</v>
      </c>
      <c r="J223" s="2">
        <f>TREND(Calibration!$A$2:$A$4,Calibration!$B$2:$B$4,C223)</f>
        <v>343.91398185307457</v>
      </c>
      <c r="K223" s="2">
        <f>TREND(Calibration!$A$2:$A$4,Calibration!$C$2:$C$4,E223)</f>
        <v>440.02368912828615</v>
      </c>
      <c r="L223" s="2">
        <f>TREND(Calibration!$A$2:$A$4,Calibration!$D$2:$D$4,G223)</f>
        <v>618.76410328687621</v>
      </c>
    </row>
    <row r="224" spans="1:12" x14ac:dyDescent="0.25">
      <c r="A224">
        <v>1110101</v>
      </c>
      <c r="B224">
        <v>15.00399971</v>
      </c>
      <c r="C224">
        <v>0.30897998999999998</v>
      </c>
      <c r="D224">
        <v>38.254001619999997</v>
      </c>
      <c r="E224">
        <v>0.25033</v>
      </c>
      <c r="F224">
        <v>37.537998199999997</v>
      </c>
      <c r="G224">
        <v>0.85809999999999997</v>
      </c>
      <c r="H224">
        <v>35.450000760000002</v>
      </c>
      <c r="J224" s="2">
        <f>TREND(Calibration!$A$2:$A$4,Calibration!$B$2:$B$4,C224)</f>
        <v>342.71986136406645</v>
      </c>
      <c r="K224" s="2">
        <f>TREND(Calibration!$A$2:$A$4,Calibration!$C$2:$C$4,E224)</f>
        <v>437.91582270453864</v>
      </c>
      <c r="L224" s="2">
        <f>TREND(Calibration!$A$2:$A$4,Calibration!$D$2:$D$4,G224)</f>
        <v>621.03189662646264</v>
      </c>
    </row>
    <row r="225" spans="1:12" x14ac:dyDescent="0.25">
      <c r="A225">
        <v>1115083</v>
      </c>
      <c r="B225">
        <v>14.94499969</v>
      </c>
      <c r="C225">
        <v>0.31217</v>
      </c>
      <c r="D225">
        <v>38.250999450000002</v>
      </c>
      <c r="E225">
        <v>0.25027000999999999</v>
      </c>
      <c r="F225">
        <v>37.486999509999997</v>
      </c>
      <c r="G225">
        <v>0.85060000000000002</v>
      </c>
      <c r="H225">
        <v>35.48500061</v>
      </c>
      <c r="J225" s="2">
        <f>TREND(Calibration!$A$2:$A$4,Calibration!$B$2:$B$4,C225)</f>
        <v>356.82769552257969</v>
      </c>
      <c r="K225" s="2">
        <f>TREND(Calibration!$A$2:$A$4,Calibration!$C$2:$C$4,E225)</f>
        <v>437.44750335799358</v>
      </c>
      <c r="L225" s="2">
        <f>TREND(Calibration!$A$2:$A$4,Calibration!$D$2:$D$4,G225)</f>
        <v>615.71675598680702</v>
      </c>
    </row>
    <row r="226" spans="1:12" x14ac:dyDescent="0.25">
      <c r="A226">
        <v>1120092</v>
      </c>
      <c r="B226">
        <v>14.980999949999999</v>
      </c>
      <c r="C226">
        <v>0.31060000999999998</v>
      </c>
      <c r="D226">
        <v>38.224998470000003</v>
      </c>
      <c r="E226">
        <v>0.25027000999999999</v>
      </c>
      <c r="F226">
        <v>37.548000340000002</v>
      </c>
      <c r="G226">
        <v>0.85600001000000003</v>
      </c>
      <c r="H226">
        <v>35.48500061</v>
      </c>
      <c r="J226" s="2">
        <f>TREND(Calibration!$A$2:$A$4,Calibration!$B$2:$B$4,C226)</f>
        <v>349.88440739792668</v>
      </c>
      <c r="K226" s="2">
        <f>TREND(Calibration!$A$2:$A$4,Calibration!$C$2:$C$4,E226)</f>
        <v>437.44750335799358</v>
      </c>
      <c r="L226" s="2">
        <f>TREND(Calibration!$A$2:$A$4,Calibration!$D$2:$D$4,G226)</f>
        <v>619.5436643342133</v>
      </c>
    </row>
    <row r="227" spans="1:12" x14ac:dyDescent="0.25">
      <c r="A227">
        <v>1125082</v>
      </c>
      <c r="B227">
        <v>14.98400021</v>
      </c>
      <c r="C227">
        <v>0.30994999000000001</v>
      </c>
      <c r="D227">
        <v>38.237998959999999</v>
      </c>
      <c r="E227">
        <v>0.25033</v>
      </c>
      <c r="F227">
        <v>37.554000850000001</v>
      </c>
      <c r="G227">
        <v>0.86460000000000004</v>
      </c>
      <c r="H227">
        <v>35.493999479999999</v>
      </c>
      <c r="J227" s="2">
        <f>TREND(Calibration!$A$2:$A$4,Calibration!$B$2:$B$4,C227)</f>
        <v>347.00969090496392</v>
      </c>
      <c r="K227" s="2">
        <f>TREND(Calibration!$A$2:$A$4,Calibration!$C$2:$C$4,E227)</f>
        <v>437.91582270453864</v>
      </c>
      <c r="L227" s="2">
        <f>TREND(Calibration!$A$2:$A$4,Calibration!$D$2:$D$4,G227)</f>
        <v>625.63835184749746</v>
      </c>
    </row>
    <row r="228" spans="1:12" x14ac:dyDescent="0.25">
      <c r="A228">
        <v>1130082</v>
      </c>
      <c r="B228">
        <v>14.91899967</v>
      </c>
      <c r="C228">
        <v>0.31108001000000002</v>
      </c>
      <c r="D228">
        <v>38.256999970000003</v>
      </c>
      <c r="E228">
        <v>0.25027000999999999</v>
      </c>
      <c r="F228">
        <v>37.497001650000001</v>
      </c>
      <c r="G228">
        <v>0.84570003000000005</v>
      </c>
      <c r="H228">
        <v>35.481998439999998</v>
      </c>
      <c r="J228" s="2">
        <f>TREND(Calibration!$A$2:$A$4,Calibration!$B$2:$B$4,C228)</f>
        <v>352.00720964496873</v>
      </c>
      <c r="K228" s="2">
        <f>TREND(Calibration!$A$2:$A$4,Calibration!$C$2:$C$4,E228)</f>
        <v>437.44750335799358</v>
      </c>
      <c r="L228" s="2">
        <f>TREND(Calibration!$A$2:$A$4,Calibration!$D$2:$D$4,G228)</f>
        <v>612.24421869612797</v>
      </c>
    </row>
    <row r="229" spans="1:12" x14ac:dyDescent="0.25">
      <c r="A229">
        <v>1135093</v>
      </c>
      <c r="B229">
        <v>15.0170002</v>
      </c>
      <c r="C229">
        <v>0.30210998999999999</v>
      </c>
      <c r="D229">
        <v>38.237998959999999</v>
      </c>
      <c r="E229">
        <v>0.25038000999999999</v>
      </c>
      <c r="F229">
        <v>37.5320015</v>
      </c>
      <c r="G229">
        <v>0.85430002000000005</v>
      </c>
      <c r="H229">
        <v>35.500999450000002</v>
      </c>
      <c r="J229" s="2">
        <f>TREND(Calibration!$A$2:$A$4,Calibration!$B$2:$B$4,C229)</f>
        <v>312.33725420327801</v>
      </c>
      <c r="K229" s="2">
        <f>TREND(Calibration!$A$2:$A$4,Calibration!$C$2:$C$4,E229)</f>
        <v>438.30623194809118</v>
      </c>
      <c r="L229" s="2">
        <f>TREND(Calibration!$A$2:$A$4,Calibration!$D$2:$D$4,G229)</f>
        <v>618.33890620941224</v>
      </c>
    </row>
    <row r="230" spans="1:12" x14ac:dyDescent="0.25">
      <c r="A230">
        <v>1140092</v>
      </c>
      <c r="B230">
        <v>14.98400021</v>
      </c>
      <c r="C230">
        <v>0.30875998999999998</v>
      </c>
      <c r="D230">
        <v>38.254001619999997</v>
      </c>
      <c r="E230">
        <v>0.25071000999999998</v>
      </c>
      <c r="F230">
        <v>37.5</v>
      </c>
      <c r="G230">
        <v>0.84249996999999999</v>
      </c>
      <c r="H230">
        <v>35.481998439999998</v>
      </c>
      <c r="J230" s="2">
        <f>TREND(Calibration!$A$2:$A$4,Calibration!$B$2:$B$4,C230)</f>
        <v>341.74691033417207</v>
      </c>
      <c r="K230" s="2">
        <f>TREND(Calibration!$A$2:$A$4,Calibration!$C$2:$C$4,E230)</f>
        <v>440.88241771838352</v>
      </c>
      <c r="L230" s="2">
        <f>TREND(Calibration!$A$2:$A$4,Calibration!$D$2:$D$4,G230)</f>
        <v>609.97638283541653</v>
      </c>
    </row>
    <row r="231" spans="1:12" x14ac:dyDescent="0.25">
      <c r="A231">
        <v>1145083</v>
      </c>
      <c r="B231">
        <v>15.0170002</v>
      </c>
      <c r="C231">
        <v>0.30908000000000002</v>
      </c>
      <c r="D231">
        <v>38.241001130000001</v>
      </c>
      <c r="E231">
        <v>0.25071000999999998</v>
      </c>
      <c r="F231">
        <v>37.502998349999999</v>
      </c>
      <c r="G231">
        <v>0.84890001999999998</v>
      </c>
      <c r="H231">
        <v>35.506999970000003</v>
      </c>
      <c r="J231" s="2">
        <f>TREND(Calibration!$A$2:$A$4,Calibration!$B$2:$B$4,C231)</f>
        <v>343.1621560572471</v>
      </c>
      <c r="K231" s="2">
        <f>TREND(Calibration!$A$2:$A$4,Calibration!$C$2:$C$4,E231)</f>
        <v>440.88241771838352</v>
      </c>
      <c r="L231" s="2">
        <f>TREND(Calibration!$A$2:$A$4,Calibration!$D$2:$D$4,G231)</f>
        <v>614.51200494886018</v>
      </c>
    </row>
    <row r="232" spans="1:12" x14ac:dyDescent="0.25">
      <c r="A232">
        <v>1150082</v>
      </c>
      <c r="B232">
        <v>15.01299953</v>
      </c>
      <c r="C232">
        <v>0.30994999000000001</v>
      </c>
      <c r="D232">
        <v>38.263000490000003</v>
      </c>
      <c r="E232">
        <v>0.25038000999999999</v>
      </c>
      <c r="F232">
        <v>37.513000490000003</v>
      </c>
      <c r="G232">
        <v>0.84789996999999995</v>
      </c>
      <c r="H232">
        <v>35.506999970000003</v>
      </c>
      <c r="J232" s="2">
        <f>TREND(Calibration!$A$2:$A$4,Calibration!$B$2:$B$4,C232)</f>
        <v>347.00969090496392</v>
      </c>
      <c r="K232" s="2">
        <f>TREND(Calibration!$A$2:$A$4,Calibration!$C$2:$C$4,E232)</f>
        <v>438.30623194809118</v>
      </c>
      <c r="L232" s="2">
        <f>TREND(Calibration!$A$2:$A$4,Calibration!$D$2:$D$4,G232)</f>
        <v>613.80328409596848</v>
      </c>
    </row>
    <row r="233" spans="1:12" x14ac:dyDescent="0.25">
      <c r="A233">
        <v>1155082</v>
      </c>
      <c r="B233">
        <v>15.036000250000001</v>
      </c>
      <c r="C233">
        <v>0.30318999000000002</v>
      </c>
      <c r="D233">
        <v>38.248001100000003</v>
      </c>
      <c r="E233">
        <v>0.25027000999999999</v>
      </c>
      <c r="F233">
        <v>37.521999360000002</v>
      </c>
      <c r="G233">
        <v>0.8538</v>
      </c>
      <c r="H233">
        <v>35.567001339999997</v>
      </c>
      <c r="J233" s="2">
        <f>TREND(Calibration!$A$2:$A$4,Calibration!$B$2:$B$4,C233)</f>
        <v>317.11355925912267</v>
      </c>
      <c r="K233" s="2">
        <f>TREND(Calibration!$A$2:$A$4,Calibration!$C$2:$C$4,E233)</f>
        <v>437.44750335799358</v>
      </c>
      <c r="L233" s="2">
        <f>TREND(Calibration!$A$2:$A$4,Calibration!$D$2:$D$4,G233)</f>
        <v>617.98454932639345</v>
      </c>
    </row>
    <row r="234" spans="1:12" x14ac:dyDescent="0.25">
      <c r="A234">
        <v>1160083</v>
      </c>
      <c r="B234">
        <v>15.09500027</v>
      </c>
      <c r="C234">
        <v>0.30827000999999998</v>
      </c>
      <c r="D234">
        <v>38.263000490000003</v>
      </c>
      <c r="E234">
        <v>0.25027000999999999</v>
      </c>
      <c r="F234">
        <v>37.567001339999997</v>
      </c>
      <c r="G234">
        <v>0.85600001000000003</v>
      </c>
      <c r="H234">
        <v>35.509998320000001</v>
      </c>
      <c r="J234" s="2">
        <f>TREND(Calibration!$A$2:$A$4,Calibration!$B$2:$B$4,C234)</f>
        <v>339.57997149041034</v>
      </c>
      <c r="K234" s="2">
        <f>TREND(Calibration!$A$2:$A$4,Calibration!$C$2:$C$4,E234)</f>
        <v>437.44750335799358</v>
      </c>
      <c r="L234" s="2">
        <f>TREND(Calibration!$A$2:$A$4,Calibration!$D$2:$D$4,G234)</f>
        <v>619.5436643342133</v>
      </c>
    </row>
    <row r="235" spans="1:12" x14ac:dyDescent="0.25">
      <c r="A235">
        <v>1165082</v>
      </c>
      <c r="B235">
        <v>15.04599953</v>
      </c>
      <c r="C235">
        <v>0.30816999</v>
      </c>
      <c r="D235">
        <v>38.266998289999997</v>
      </c>
      <c r="E235">
        <v>0.25027000999999999</v>
      </c>
      <c r="F235">
        <v>37.484001159999998</v>
      </c>
      <c r="G235">
        <v>0.84729999</v>
      </c>
      <c r="H235">
        <v>35.47900009</v>
      </c>
      <c r="J235" s="2">
        <f>TREND(Calibration!$A$2:$A$4,Calibration!$B$2:$B$4,C235)</f>
        <v>339.13763257218307</v>
      </c>
      <c r="K235" s="2">
        <f>TREND(Calibration!$A$2:$A$4,Calibration!$C$2:$C$4,E235)</f>
        <v>437.44750335799358</v>
      </c>
      <c r="L235" s="2">
        <f>TREND(Calibration!$A$2:$A$4,Calibration!$D$2:$D$4,G235)</f>
        <v>613.3780870185044</v>
      </c>
    </row>
    <row r="236" spans="1:12" x14ac:dyDescent="0.25">
      <c r="A236">
        <v>1170082</v>
      </c>
      <c r="B236">
        <v>15.05200005</v>
      </c>
      <c r="C236">
        <v>0.30946001000000001</v>
      </c>
      <c r="D236">
        <v>38.237998959999999</v>
      </c>
      <c r="E236">
        <v>0.25027000999999999</v>
      </c>
      <c r="F236">
        <v>37.521999360000002</v>
      </c>
      <c r="G236">
        <v>0.85970002000000001</v>
      </c>
      <c r="H236">
        <v>35.5320015</v>
      </c>
      <c r="J236" s="2">
        <f>TREND(Calibration!$A$2:$A$4,Calibration!$B$2:$B$4,C236)</f>
        <v>344.84275206120196</v>
      </c>
      <c r="K236" s="2">
        <f>TREND(Calibration!$A$2:$A$4,Calibration!$C$2:$C$4,E236)</f>
        <v>437.44750335799358</v>
      </c>
      <c r="L236" s="2">
        <f>TREND(Calibration!$A$2:$A$4,Calibration!$D$2:$D$4,G236)</f>
        <v>622.16580746996419</v>
      </c>
    </row>
    <row r="237" spans="1:12" x14ac:dyDescent="0.25">
      <c r="A237">
        <v>1175082</v>
      </c>
      <c r="B237">
        <v>15.055999760000001</v>
      </c>
      <c r="C237">
        <v>0.31071000999999998</v>
      </c>
      <c r="D237">
        <v>38.237998959999999</v>
      </c>
      <c r="E237">
        <v>0.25027000999999999</v>
      </c>
      <c r="F237">
        <v>37.525001529999997</v>
      </c>
      <c r="G237">
        <v>0.86140000999999999</v>
      </c>
      <c r="H237">
        <v>35.567001339999997</v>
      </c>
      <c r="J237" s="2">
        <f>TREND(Calibration!$A$2:$A$4,Calibration!$B$2:$B$4,C237)</f>
        <v>350.37088291287387</v>
      </c>
      <c r="K237" s="2">
        <f>TREND(Calibration!$A$2:$A$4,Calibration!$C$2:$C$4,E237)</f>
        <v>437.44750335799358</v>
      </c>
      <c r="L237" s="2">
        <f>TREND(Calibration!$A$2:$A$4,Calibration!$D$2:$D$4,G237)</f>
        <v>623.37056559476525</v>
      </c>
    </row>
    <row r="238" spans="1:12" x14ac:dyDescent="0.25">
      <c r="A238">
        <v>1180082</v>
      </c>
      <c r="B238">
        <v>15.12699986</v>
      </c>
      <c r="C238">
        <v>0.31162000000000001</v>
      </c>
      <c r="D238">
        <v>38.243999479999999</v>
      </c>
      <c r="E238">
        <v>0.25060000999999998</v>
      </c>
      <c r="F238">
        <v>37.554000850000001</v>
      </c>
      <c r="G238">
        <v>0.86240000000000006</v>
      </c>
      <c r="H238">
        <v>35.54499817</v>
      </c>
      <c r="J238" s="2">
        <f>TREND(Calibration!$A$2:$A$4,Calibration!$B$2:$B$4,C238)</f>
        <v>354.39531794784421</v>
      </c>
      <c r="K238" s="2">
        <f>TREND(Calibration!$A$2:$A$4,Calibration!$C$2:$C$4,E238)</f>
        <v>440.02368912828615</v>
      </c>
      <c r="L238" s="2">
        <f>TREND(Calibration!$A$2:$A$4,Calibration!$D$2:$D$4,G238)</f>
        <v>624.07924392653183</v>
      </c>
    </row>
    <row r="239" spans="1:12" x14ac:dyDescent="0.25">
      <c r="A239">
        <v>1185082</v>
      </c>
      <c r="B239">
        <v>15.14599991</v>
      </c>
      <c r="C239">
        <v>0.31362000000000001</v>
      </c>
      <c r="D239">
        <v>38.23500061</v>
      </c>
      <c r="E239">
        <v>0.25064998999999999</v>
      </c>
      <c r="F239">
        <v>37.521999360000002</v>
      </c>
      <c r="G239">
        <v>0.86409997999999999</v>
      </c>
      <c r="H239">
        <v>35.5320015</v>
      </c>
      <c r="J239" s="2">
        <f>TREND(Calibration!$A$2:$A$4,Calibration!$B$2:$B$4,C239)</f>
        <v>363.24032731051921</v>
      </c>
      <c r="K239" s="2">
        <f>TREND(Calibration!$A$2:$A$4,Calibration!$C$2:$C$4,E239)</f>
        <v>440.4138641731322</v>
      </c>
      <c r="L239" s="2">
        <f>TREND(Calibration!$A$2:$A$4,Calibration!$D$2:$D$4,G239)</f>
        <v>625.28399496447867</v>
      </c>
    </row>
    <row r="240" spans="1:12" x14ac:dyDescent="0.25">
      <c r="A240">
        <v>1190082</v>
      </c>
      <c r="B240">
        <v>15.15600014</v>
      </c>
      <c r="C240">
        <v>0.31178999000000002</v>
      </c>
      <c r="D240">
        <v>38.259998320000001</v>
      </c>
      <c r="E240">
        <v>0.25064998999999999</v>
      </c>
      <c r="F240">
        <v>37.55099869</v>
      </c>
      <c r="G240">
        <v>0.86780000000000002</v>
      </c>
      <c r="H240">
        <v>35.5359993</v>
      </c>
      <c r="J240" s="2">
        <f>TREND(Calibration!$A$2:$A$4,Calibration!$B$2:$B$4,C240)</f>
        <v>355.14709951862483</v>
      </c>
      <c r="K240" s="2">
        <f>TREND(Calibration!$A$2:$A$4,Calibration!$C$2:$C$4,E240)</f>
        <v>440.4138641731322</v>
      </c>
      <c r="L240" s="2">
        <f>TREND(Calibration!$A$2:$A$4,Calibration!$D$2:$D$4,G240)</f>
        <v>627.90614518708378</v>
      </c>
    </row>
    <row r="241" spans="1:12" x14ac:dyDescent="0.25">
      <c r="A241">
        <v>1195092</v>
      </c>
      <c r="B241">
        <v>15.14000034</v>
      </c>
      <c r="C241">
        <v>0.31253998999999999</v>
      </c>
      <c r="D241">
        <v>38.289001460000001</v>
      </c>
      <c r="E241">
        <v>0.25027000999999999</v>
      </c>
      <c r="F241">
        <v>37.490001679999999</v>
      </c>
      <c r="G241">
        <v>0.85650002999999997</v>
      </c>
      <c r="H241">
        <v>35.481998439999998</v>
      </c>
      <c r="J241" s="2">
        <f>TREND(Calibration!$A$2:$A$4,Calibration!$B$2:$B$4,C241)</f>
        <v>358.4639780296277</v>
      </c>
      <c r="K241" s="2">
        <f>TREND(Calibration!$A$2:$A$4,Calibration!$C$2:$C$4,E241)</f>
        <v>437.44750335799358</v>
      </c>
      <c r="L241" s="2">
        <f>TREND(Calibration!$A$2:$A$4,Calibration!$D$2:$D$4,G241)</f>
        <v>619.89802121723199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15.038999560000001</v>
      </c>
      <c r="C2">
        <v>0.30914000000000003</v>
      </c>
      <c r="D2">
        <v>37.816001890000003</v>
      </c>
      <c r="E2">
        <v>0.25448999</v>
      </c>
      <c r="F2">
        <v>37.540000919999997</v>
      </c>
      <c r="G2">
        <v>0.85219997000000003</v>
      </c>
      <c r="H2">
        <v>34.700000760000002</v>
      </c>
      <c r="J2" s="2">
        <f>TREND(Calibration!$A$2:$A$4,Calibration!$B$2:$B$4,C2)</f>
        <v>343.42750633812739</v>
      </c>
      <c r="K2" s="2">
        <f>TREND(Calibration!$A$2:$A$4,Calibration!$C$2:$C$4,E2)</f>
        <v>470.39129859108243</v>
      </c>
      <c r="L2" s="2">
        <f>TREND(Calibration!$A$2:$A$4,Calibration!$D$2:$D$4,G2)</f>
        <v>616.85063139603767</v>
      </c>
    </row>
    <row r="3" spans="1:12" x14ac:dyDescent="0.25">
      <c r="A3">
        <v>5078</v>
      </c>
      <c r="B3">
        <v>15.083999629999999</v>
      </c>
      <c r="C3">
        <v>0.31422000999999999</v>
      </c>
      <c r="D3">
        <v>37.773998259999999</v>
      </c>
      <c r="E3">
        <v>0.25448999</v>
      </c>
      <c r="F3">
        <v>37.61000061</v>
      </c>
      <c r="G3">
        <v>0.86029999999999995</v>
      </c>
      <c r="H3">
        <v>34.713001249999998</v>
      </c>
      <c r="J3" s="2">
        <f>TREND(Calibration!$A$2:$A$4,Calibration!$B$2:$B$4,C3)</f>
        <v>365.89387434436844</v>
      </c>
      <c r="K3" s="2">
        <f>TREND(Calibration!$A$2:$A$4,Calibration!$C$2:$C$4,E3)</f>
        <v>470.39129859108243</v>
      </c>
      <c r="L3" s="2">
        <f>TREND(Calibration!$A$2:$A$4,Calibration!$D$2:$D$4,G3)</f>
        <v>622.59100454742816</v>
      </c>
    </row>
    <row r="4" spans="1:12" x14ac:dyDescent="0.25">
      <c r="A4">
        <v>10088</v>
      </c>
      <c r="B4">
        <v>15.02600002</v>
      </c>
      <c r="C4">
        <v>0.31043999999999999</v>
      </c>
      <c r="D4">
        <v>37.808998109999997</v>
      </c>
      <c r="E4">
        <v>0.25481000999999998</v>
      </c>
      <c r="F4">
        <v>37.584999080000003</v>
      </c>
      <c r="G4">
        <v>0.84729999</v>
      </c>
      <c r="H4">
        <v>34.6609993</v>
      </c>
      <c r="J4" s="2">
        <f>TREND(Calibration!$A$2:$A$4,Calibration!$B$2:$B$4,C4)</f>
        <v>349.17676242386597</v>
      </c>
      <c r="K4" s="2">
        <f>TREND(Calibration!$A$2:$A$4,Calibration!$C$2:$C$4,E4)</f>
        <v>472.88957425838225</v>
      </c>
      <c r="L4" s="2">
        <f>TREND(Calibration!$A$2:$A$4,Calibration!$D$2:$D$4,G4)</f>
        <v>613.3780870185044</v>
      </c>
    </row>
    <row r="5" spans="1:12" x14ac:dyDescent="0.25">
      <c r="A5">
        <v>15088</v>
      </c>
      <c r="B5">
        <v>15.02900028</v>
      </c>
      <c r="C5">
        <v>0.31806001</v>
      </c>
      <c r="D5">
        <v>37.821998600000001</v>
      </c>
      <c r="E5">
        <v>0.25519001000000002</v>
      </c>
      <c r="F5">
        <v>37.549999239999998</v>
      </c>
      <c r="G5">
        <v>0.85759996999999999</v>
      </c>
      <c r="H5">
        <v>34.73500061</v>
      </c>
      <c r="J5" s="2">
        <f>TREND(Calibration!$A$2:$A$4,Calibration!$B$2:$B$4,C5)</f>
        <v>382.87629232070435</v>
      </c>
      <c r="K5" s="2">
        <f>TREND(Calibration!$A$2:$A$4,Calibration!$C$2:$C$4,E5)</f>
        <v>475.85609120599224</v>
      </c>
      <c r="L5" s="2">
        <f>TREND(Calibration!$A$2:$A$4,Calibration!$D$2:$D$4,G5)</f>
        <v>620.67753265658962</v>
      </c>
    </row>
    <row r="6" spans="1:12" x14ac:dyDescent="0.25">
      <c r="A6">
        <v>20079</v>
      </c>
      <c r="B6">
        <v>15.04800034</v>
      </c>
      <c r="C6">
        <v>0.31075998999999999</v>
      </c>
      <c r="D6">
        <v>37.786998750000002</v>
      </c>
      <c r="E6">
        <v>0.25481000999999998</v>
      </c>
      <c r="F6">
        <v>37.625999450000002</v>
      </c>
      <c r="G6">
        <v>0.86140000999999999</v>
      </c>
      <c r="H6">
        <v>34.724998470000003</v>
      </c>
      <c r="J6" s="2">
        <f>TREND(Calibration!$A$2:$A$4,Calibration!$B$2:$B$4,C6)</f>
        <v>350.59191969684707</v>
      </c>
      <c r="K6" s="2">
        <f>TREND(Calibration!$A$2:$A$4,Calibration!$C$2:$C$4,E6)</f>
        <v>472.88957425838225</v>
      </c>
      <c r="L6" s="2">
        <f>TREND(Calibration!$A$2:$A$4,Calibration!$D$2:$D$4,G6)</f>
        <v>623.37056559476525</v>
      </c>
    </row>
    <row r="7" spans="1:12" x14ac:dyDescent="0.25">
      <c r="A7">
        <v>25081</v>
      </c>
      <c r="B7">
        <v>15.03199959</v>
      </c>
      <c r="C7">
        <v>0.31134999000000002</v>
      </c>
      <c r="D7">
        <v>37.786998750000002</v>
      </c>
      <c r="E7">
        <v>0.25442999999999999</v>
      </c>
      <c r="F7">
        <v>37.625999450000002</v>
      </c>
      <c r="G7">
        <v>0.86299998</v>
      </c>
      <c r="H7">
        <v>34.766998289999997</v>
      </c>
      <c r="J7" s="2">
        <f>TREND(Calibration!$A$2:$A$4,Calibration!$B$2:$B$4,C7)</f>
        <v>353.2011974588363</v>
      </c>
      <c r="K7" s="2">
        <f>TREND(Calibration!$A$2:$A$4,Calibration!$C$2:$C$4,E7)</f>
        <v>469.92297924453737</v>
      </c>
      <c r="L7" s="2">
        <f>TREND(Calibration!$A$2:$A$4,Calibration!$D$2:$D$4,G7)</f>
        <v>624.50444100399591</v>
      </c>
    </row>
    <row r="8" spans="1:12" x14ac:dyDescent="0.25">
      <c r="A8">
        <v>30080</v>
      </c>
      <c r="B8">
        <v>14.993000029999999</v>
      </c>
      <c r="C8">
        <v>0.31173000000000001</v>
      </c>
      <c r="D8">
        <v>37.792999270000003</v>
      </c>
      <c r="E8">
        <v>0.25415999</v>
      </c>
      <c r="F8">
        <v>37.619998930000001</v>
      </c>
      <c r="G8">
        <v>0.86570000999999996</v>
      </c>
      <c r="H8">
        <v>34.741001130000001</v>
      </c>
      <c r="J8" s="2">
        <f>TREND(Calibration!$A$2:$A$4,Calibration!$B$2:$B$4,C8)</f>
        <v>354.88179346279139</v>
      </c>
      <c r="K8" s="2">
        <f>TREND(Calibration!$A$2:$A$4,Calibration!$C$2:$C$4,E8)</f>
        <v>467.81511282078986</v>
      </c>
      <c r="L8" s="2">
        <f>TREND(Calibration!$A$2:$A$4,Calibration!$D$2:$D$4,G8)</f>
        <v>626.41791289483444</v>
      </c>
    </row>
    <row r="9" spans="1:12" x14ac:dyDescent="0.25">
      <c r="A9">
        <v>35081</v>
      </c>
      <c r="B9">
        <v>14.977000240000001</v>
      </c>
      <c r="C9">
        <v>0.31145999000000002</v>
      </c>
      <c r="D9">
        <v>37.816001890000003</v>
      </c>
      <c r="E9">
        <v>0.25384000000000001</v>
      </c>
      <c r="F9">
        <v>37.619998930000001</v>
      </c>
      <c r="G9">
        <v>0.86240000000000006</v>
      </c>
      <c r="H9">
        <v>34.756999970000003</v>
      </c>
      <c r="J9" s="2">
        <f>TREND(Calibration!$A$2:$A$4,Calibration!$B$2:$B$4,C9)</f>
        <v>353.68767297378349</v>
      </c>
      <c r="K9" s="2">
        <f>TREND(Calibration!$A$2:$A$4,Calibration!$C$2:$C$4,E9)</f>
        <v>465.31707135219631</v>
      </c>
      <c r="L9" s="2">
        <f>TREND(Calibration!$A$2:$A$4,Calibration!$D$2:$D$4,G9)</f>
        <v>624.07924392653183</v>
      </c>
    </row>
    <row r="10" spans="1:12" x14ac:dyDescent="0.25">
      <c r="A10">
        <v>40081</v>
      </c>
      <c r="B10">
        <v>14.95400047</v>
      </c>
      <c r="C10">
        <v>0.31011</v>
      </c>
      <c r="D10">
        <v>37.76499939</v>
      </c>
      <c r="E10">
        <v>0.25362000000000001</v>
      </c>
      <c r="F10">
        <v>37.619998930000001</v>
      </c>
      <c r="G10">
        <v>0.86680000999999995</v>
      </c>
      <c r="H10">
        <v>34.796001429999997</v>
      </c>
      <c r="J10" s="2">
        <f>TREND(Calibration!$A$2:$A$4,Calibration!$B$2:$B$4,C10)</f>
        <v>347.71733587902463</v>
      </c>
      <c r="K10" s="2">
        <f>TREND(Calibration!$A$2:$A$4,Calibration!$C$2:$C$4,E10)</f>
        <v>463.59961417200111</v>
      </c>
      <c r="L10" s="2">
        <f>TREND(Calibration!$A$2:$A$4,Calibration!$D$2:$D$4,G10)</f>
        <v>627.1974668553172</v>
      </c>
    </row>
    <row r="11" spans="1:12" x14ac:dyDescent="0.25">
      <c r="A11">
        <v>45081</v>
      </c>
      <c r="B11">
        <v>14.95100021</v>
      </c>
      <c r="C11">
        <v>0.31102999999999997</v>
      </c>
      <c r="D11">
        <v>37.792999270000003</v>
      </c>
      <c r="E11">
        <v>0.25345999000000002</v>
      </c>
      <c r="F11">
        <v>37.584999080000003</v>
      </c>
      <c r="G11">
        <v>0.86729997000000003</v>
      </c>
      <c r="H11">
        <v>34.798999790000003</v>
      </c>
      <c r="J11" s="2">
        <f>TREND(Calibration!$A$2:$A$4,Calibration!$B$2:$B$4,C11)</f>
        <v>351.78604018585497</v>
      </c>
      <c r="K11" s="2">
        <f>TREND(Calibration!$A$2:$A$4,Calibration!$C$2:$C$4,E11)</f>
        <v>462.3504763383512</v>
      </c>
      <c r="L11" s="2">
        <f>TREND(Calibration!$A$2:$A$4,Calibration!$D$2:$D$4,G11)</f>
        <v>627.55178121721087</v>
      </c>
    </row>
    <row r="12" spans="1:12" x14ac:dyDescent="0.25">
      <c r="A12">
        <v>50081</v>
      </c>
      <c r="B12">
        <v>14.914999959999999</v>
      </c>
      <c r="C12">
        <v>0.31038000999999998</v>
      </c>
      <c r="D12">
        <v>37.780998230000002</v>
      </c>
      <c r="E12">
        <v>0.25313999999999998</v>
      </c>
      <c r="F12">
        <v>37.588001249999998</v>
      </c>
      <c r="G12">
        <v>0.85650002999999997</v>
      </c>
      <c r="H12">
        <v>34.833999630000001</v>
      </c>
      <c r="J12" s="2">
        <f>TREND(Calibration!$A$2:$A$4,Calibration!$B$2:$B$4,C12)</f>
        <v>348.91145636803253</v>
      </c>
      <c r="K12" s="2">
        <f>TREND(Calibration!$A$2:$A$4,Calibration!$C$2:$C$4,E12)</f>
        <v>459.85243486975719</v>
      </c>
      <c r="L12" s="2">
        <f>TREND(Calibration!$A$2:$A$4,Calibration!$D$2:$D$4,G12)</f>
        <v>619.89802121723199</v>
      </c>
    </row>
    <row r="13" spans="1:12" x14ac:dyDescent="0.25">
      <c r="A13">
        <v>55081</v>
      </c>
      <c r="B13">
        <v>14.928000450000001</v>
      </c>
      <c r="C13">
        <v>0.30880999999999997</v>
      </c>
      <c r="D13">
        <v>37.796001429999997</v>
      </c>
      <c r="E13">
        <v>0.25286998999999999</v>
      </c>
      <c r="F13">
        <v>37.588001249999998</v>
      </c>
      <c r="G13">
        <v>0.86460000000000004</v>
      </c>
      <c r="H13">
        <v>34.808998109999997</v>
      </c>
      <c r="J13" s="2">
        <f>TREND(Calibration!$A$2:$A$4,Calibration!$B$2:$B$4,C13)</f>
        <v>341.96807979328582</v>
      </c>
      <c r="K13" s="2">
        <f>TREND(Calibration!$A$2:$A$4,Calibration!$C$2:$C$4,E13)</f>
        <v>457.74456844600968</v>
      </c>
      <c r="L13" s="2">
        <f>TREND(Calibration!$A$2:$A$4,Calibration!$D$2:$D$4,G13)</f>
        <v>625.63835184749746</v>
      </c>
    </row>
    <row r="14" spans="1:12" x14ac:dyDescent="0.25">
      <c r="A14">
        <v>60081</v>
      </c>
      <c r="B14">
        <v>14.902000429999999</v>
      </c>
      <c r="C14">
        <v>0.30908000000000002</v>
      </c>
      <c r="D14">
        <v>37.796001429999997</v>
      </c>
      <c r="E14">
        <v>0.25264998999999999</v>
      </c>
      <c r="F14">
        <v>37.562999730000001</v>
      </c>
      <c r="G14">
        <v>0.85970002000000001</v>
      </c>
      <c r="H14">
        <v>34.792999270000003</v>
      </c>
      <c r="J14" s="2">
        <f>TREND(Calibration!$A$2:$A$4,Calibration!$B$2:$B$4,C14)</f>
        <v>343.1621560572471</v>
      </c>
      <c r="K14" s="2">
        <f>TREND(Calibration!$A$2:$A$4,Calibration!$C$2:$C$4,E14)</f>
        <v>456.02711126581471</v>
      </c>
      <c r="L14" s="2">
        <f>TREND(Calibration!$A$2:$A$4,Calibration!$D$2:$D$4,G14)</f>
        <v>622.16580746996419</v>
      </c>
    </row>
    <row r="15" spans="1:12" x14ac:dyDescent="0.25">
      <c r="A15">
        <v>65082</v>
      </c>
      <c r="B15">
        <v>14.94799995</v>
      </c>
      <c r="C15">
        <v>0.31195000000000001</v>
      </c>
      <c r="D15">
        <v>37.840999600000004</v>
      </c>
      <c r="E15">
        <v>0.25280999999999998</v>
      </c>
      <c r="F15">
        <v>37.582000729999997</v>
      </c>
      <c r="G15">
        <v>0.85430002000000005</v>
      </c>
      <c r="H15">
        <v>34.737998959999999</v>
      </c>
      <c r="J15" s="2">
        <f>TREND(Calibration!$A$2:$A$4,Calibration!$B$2:$B$4,C15)</f>
        <v>355.85474449268554</v>
      </c>
      <c r="K15" s="2">
        <f>TREND(Calibration!$A$2:$A$4,Calibration!$C$2:$C$4,E15)</f>
        <v>457.27624909946462</v>
      </c>
      <c r="L15" s="2">
        <f>TREND(Calibration!$A$2:$A$4,Calibration!$D$2:$D$4,G15)</f>
        <v>618.33890620941224</v>
      </c>
    </row>
    <row r="16" spans="1:12" x14ac:dyDescent="0.25">
      <c r="A16">
        <v>70082</v>
      </c>
      <c r="B16">
        <v>14.95100021</v>
      </c>
      <c r="C16">
        <v>0.31134999000000002</v>
      </c>
      <c r="D16">
        <v>37.812000269999999</v>
      </c>
      <c r="E16">
        <v>0.25302999999999998</v>
      </c>
      <c r="F16">
        <v>37.571998600000001</v>
      </c>
      <c r="G16">
        <v>0.85430002000000005</v>
      </c>
      <c r="H16">
        <v>34.70299911</v>
      </c>
      <c r="J16" s="2">
        <f>TREND(Calibration!$A$2:$A$4,Calibration!$B$2:$B$4,C16)</f>
        <v>353.2011974588363</v>
      </c>
      <c r="K16" s="2">
        <f>TREND(Calibration!$A$2:$A$4,Calibration!$C$2:$C$4,E16)</f>
        <v>458.99370627965959</v>
      </c>
      <c r="L16" s="2">
        <f>TREND(Calibration!$A$2:$A$4,Calibration!$D$2:$D$4,G16)</f>
        <v>618.33890620941224</v>
      </c>
    </row>
    <row r="17" spans="1:12" x14ac:dyDescent="0.25">
      <c r="A17">
        <v>75081</v>
      </c>
      <c r="B17">
        <v>14.95100021</v>
      </c>
      <c r="C17">
        <v>0.31297999999999998</v>
      </c>
      <c r="D17">
        <v>37.773998259999999</v>
      </c>
      <c r="E17">
        <v>0.25286998999999999</v>
      </c>
      <c r="F17">
        <v>37.562999730000001</v>
      </c>
      <c r="G17">
        <v>0.85600001000000003</v>
      </c>
      <c r="H17">
        <v>34.722000119999997</v>
      </c>
      <c r="J17" s="2">
        <f>TREND(Calibration!$A$2:$A$4,Calibration!$B$2:$B$4,C17)</f>
        <v>360.40992431446307</v>
      </c>
      <c r="K17" s="2">
        <f>TREND(Calibration!$A$2:$A$4,Calibration!$C$2:$C$4,E17)</f>
        <v>457.74456844600968</v>
      </c>
      <c r="L17" s="2">
        <f>TREND(Calibration!$A$2:$A$4,Calibration!$D$2:$D$4,G17)</f>
        <v>619.5436643342133</v>
      </c>
    </row>
    <row r="18" spans="1:12" x14ac:dyDescent="0.25">
      <c r="A18">
        <v>80081</v>
      </c>
      <c r="B18">
        <v>14.902000429999999</v>
      </c>
      <c r="C18">
        <v>0.31141001000000001</v>
      </c>
      <c r="D18">
        <v>37.784000399999996</v>
      </c>
      <c r="E18">
        <v>0.25280999999999998</v>
      </c>
      <c r="F18">
        <v>37.571998600000001</v>
      </c>
      <c r="G18">
        <v>0.86350000000000005</v>
      </c>
      <c r="H18">
        <v>34.664001460000001</v>
      </c>
      <c r="J18" s="2">
        <f>TREND(Calibration!$A$2:$A$4,Calibration!$B$2:$B$4,C18)</f>
        <v>353.46663618981006</v>
      </c>
      <c r="K18" s="2">
        <f>TREND(Calibration!$A$2:$A$4,Calibration!$C$2:$C$4,E18)</f>
        <v>457.27624909946462</v>
      </c>
      <c r="L18" s="2">
        <f>TREND(Calibration!$A$2:$A$4,Calibration!$D$2:$D$4,G18)</f>
        <v>624.85879788701459</v>
      </c>
    </row>
    <row r="19" spans="1:12" x14ac:dyDescent="0.25">
      <c r="A19">
        <v>85083</v>
      </c>
      <c r="B19">
        <v>14.880000109999999</v>
      </c>
      <c r="C19">
        <v>0.31125000000000003</v>
      </c>
      <c r="D19">
        <v>37.77099991</v>
      </c>
      <c r="E19">
        <v>0.25286998999999999</v>
      </c>
      <c r="F19">
        <v>37.578998570000003</v>
      </c>
      <c r="G19">
        <v>0.87159997</v>
      </c>
      <c r="H19">
        <v>34.706001280000002</v>
      </c>
      <c r="J19" s="2">
        <f>TREND(Calibration!$A$2:$A$4,Calibration!$B$2:$B$4,C19)</f>
        <v>352.75899121574935</v>
      </c>
      <c r="K19" s="2">
        <f>TREND(Calibration!$A$2:$A$4,Calibration!$C$2:$C$4,E19)</f>
        <v>457.74456844600968</v>
      </c>
      <c r="L19" s="2">
        <f>TREND(Calibration!$A$2:$A$4,Calibration!$D$2:$D$4,G19)</f>
        <v>630.59912851728006</v>
      </c>
    </row>
    <row r="20" spans="1:12" x14ac:dyDescent="0.25">
      <c r="A20">
        <v>90081</v>
      </c>
      <c r="B20">
        <v>14.833999629999999</v>
      </c>
      <c r="C20">
        <v>0.31291999999999998</v>
      </c>
      <c r="D20">
        <v>37.821998600000001</v>
      </c>
      <c r="E20">
        <v>0.25253998999999999</v>
      </c>
      <c r="F20">
        <v>37.575000760000002</v>
      </c>
      <c r="G20">
        <v>0.86350000000000005</v>
      </c>
      <c r="H20">
        <v>34.658000950000002</v>
      </c>
      <c r="J20" s="2">
        <f>TREND(Calibration!$A$2:$A$4,Calibration!$B$2:$B$4,C20)</f>
        <v>360.14457403358278</v>
      </c>
      <c r="K20" s="2">
        <f>TREND(Calibration!$A$2:$A$4,Calibration!$C$2:$C$4,E20)</f>
        <v>455.16838267571711</v>
      </c>
      <c r="L20" s="2">
        <f>TREND(Calibration!$A$2:$A$4,Calibration!$D$2:$D$4,G20)</f>
        <v>624.85879788701459</v>
      </c>
    </row>
    <row r="21" spans="1:12" x14ac:dyDescent="0.25">
      <c r="A21">
        <v>95091</v>
      </c>
      <c r="B21">
        <v>14.87699986</v>
      </c>
      <c r="C21">
        <v>0.31222000999999999</v>
      </c>
      <c r="D21">
        <v>37.834999080000003</v>
      </c>
      <c r="E21">
        <v>0.25260000999999999</v>
      </c>
      <c r="F21">
        <v>37.575000760000002</v>
      </c>
      <c r="G21">
        <v>0.86189996999999996</v>
      </c>
      <c r="H21">
        <v>34.683998109999997</v>
      </c>
      <c r="J21" s="2">
        <f>TREND(Calibration!$A$2:$A$4,Calibration!$B$2:$B$4,C21)</f>
        <v>357.04886498169344</v>
      </c>
      <c r="K21" s="2">
        <f>TREND(Calibration!$A$2:$A$4,Calibration!$C$2:$C$4,E21)</f>
        <v>455.63693622096844</v>
      </c>
      <c r="L21" s="2">
        <f>TREND(Calibration!$A$2:$A$4,Calibration!$D$2:$D$4,G21)</f>
        <v>623.72487995665881</v>
      </c>
    </row>
    <row r="22" spans="1:12" x14ac:dyDescent="0.25">
      <c r="A22">
        <v>100082</v>
      </c>
      <c r="B22">
        <v>14.87699986</v>
      </c>
      <c r="C22">
        <v>0.31141001000000001</v>
      </c>
      <c r="D22">
        <v>37.790000919999997</v>
      </c>
      <c r="E22">
        <v>0.25260000999999999</v>
      </c>
      <c r="F22">
        <v>37.578998570000003</v>
      </c>
      <c r="G22">
        <v>0.87050002999999998</v>
      </c>
      <c r="H22">
        <v>34.731998439999998</v>
      </c>
      <c r="J22" s="2">
        <f>TREND(Calibration!$A$2:$A$4,Calibration!$B$2:$B$4,C22)</f>
        <v>353.46663618981006</v>
      </c>
      <c r="K22" s="2">
        <f>TREND(Calibration!$A$2:$A$4,Calibration!$C$2:$C$4,E22)</f>
        <v>455.63693622096844</v>
      </c>
      <c r="L22" s="2">
        <f>TREND(Calibration!$A$2:$A$4,Calibration!$D$2:$D$4,G22)</f>
        <v>629.81961707792232</v>
      </c>
    </row>
    <row r="23" spans="1:12" x14ac:dyDescent="0.25">
      <c r="A23">
        <v>105082</v>
      </c>
      <c r="B23">
        <v>14.84399986</v>
      </c>
      <c r="C23">
        <v>0.31141001000000001</v>
      </c>
      <c r="D23">
        <v>37.76499939</v>
      </c>
      <c r="E23">
        <v>0.25260000999999999</v>
      </c>
      <c r="F23">
        <v>37.582000729999997</v>
      </c>
      <c r="G23">
        <v>0.86729997000000003</v>
      </c>
      <c r="H23">
        <v>34.756999970000003</v>
      </c>
      <c r="J23" s="2">
        <f>TREND(Calibration!$A$2:$A$4,Calibration!$B$2:$B$4,C23)</f>
        <v>353.46663618981006</v>
      </c>
      <c r="K23" s="2">
        <f>TREND(Calibration!$A$2:$A$4,Calibration!$C$2:$C$4,E23)</f>
        <v>455.63693622096844</v>
      </c>
      <c r="L23" s="2">
        <f>TREND(Calibration!$A$2:$A$4,Calibration!$D$2:$D$4,G23)</f>
        <v>627.55178121721087</v>
      </c>
    </row>
    <row r="24" spans="1:12" x14ac:dyDescent="0.25">
      <c r="A24">
        <v>110082</v>
      </c>
      <c r="B24">
        <v>14.847000120000001</v>
      </c>
      <c r="C24">
        <v>0.31053998999999999</v>
      </c>
      <c r="D24">
        <v>37.777000430000001</v>
      </c>
      <c r="E24">
        <v>0.25286998999999999</v>
      </c>
      <c r="F24">
        <v>37.606998439999998</v>
      </c>
      <c r="G24">
        <v>0.86080003000000005</v>
      </c>
      <c r="H24">
        <v>34.808998109999997</v>
      </c>
      <c r="J24" s="2">
        <f>TREND(Calibration!$A$2:$A$4,Calibration!$B$2:$B$4,C24)</f>
        <v>349.61896866695292</v>
      </c>
      <c r="K24" s="2">
        <f>TREND(Calibration!$A$2:$A$4,Calibration!$C$2:$C$4,E24)</f>
        <v>457.74456844600968</v>
      </c>
      <c r="L24" s="2">
        <f>TREND(Calibration!$A$2:$A$4,Calibration!$D$2:$D$4,G24)</f>
        <v>622.94536851730118</v>
      </c>
    </row>
    <row r="25" spans="1:12" x14ac:dyDescent="0.25">
      <c r="A25">
        <v>115081</v>
      </c>
      <c r="B25">
        <v>14.88300037</v>
      </c>
      <c r="C25">
        <v>0.30925000000000002</v>
      </c>
      <c r="D25">
        <v>37.757999419999997</v>
      </c>
      <c r="E25">
        <v>0.25264998999999999</v>
      </c>
      <c r="F25">
        <v>37.61000061</v>
      </c>
      <c r="G25">
        <v>0.86460000000000004</v>
      </c>
      <c r="H25">
        <v>34.772998809999997</v>
      </c>
      <c r="J25" s="2">
        <f>TREND(Calibration!$A$2:$A$4,Calibration!$B$2:$B$4,C25)</f>
        <v>343.91398185307457</v>
      </c>
      <c r="K25" s="2">
        <f>TREND(Calibration!$A$2:$A$4,Calibration!$C$2:$C$4,E25)</f>
        <v>456.02711126581471</v>
      </c>
      <c r="L25" s="2">
        <f>TREND(Calibration!$A$2:$A$4,Calibration!$D$2:$D$4,G25)</f>
        <v>625.63835184749746</v>
      </c>
    </row>
    <row r="26" spans="1:12" x14ac:dyDescent="0.25">
      <c r="A26">
        <v>120082</v>
      </c>
      <c r="B26">
        <v>14.84399986</v>
      </c>
      <c r="C26">
        <v>0.30919001000000002</v>
      </c>
      <c r="D26">
        <v>37.816001890000003</v>
      </c>
      <c r="E26">
        <v>0.25264998999999999</v>
      </c>
      <c r="F26">
        <v>37.543998719999998</v>
      </c>
      <c r="G26">
        <v>0.84789996999999995</v>
      </c>
      <c r="H26">
        <v>34.818000789999999</v>
      </c>
      <c r="J26" s="2">
        <f>TREND(Calibration!$A$2:$A$4,Calibration!$B$2:$B$4,C26)</f>
        <v>343.64867579724091</v>
      </c>
      <c r="K26" s="2">
        <f>TREND(Calibration!$A$2:$A$4,Calibration!$C$2:$C$4,E26)</f>
        <v>456.02711126581471</v>
      </c>
      <c r="L26" s="2">
        <f>TREND(Calibration!$A$2:$A$4,Calibration!$D$2:$D$4,G26)</f>
        <v>613.80328409596848</v>
      </c>
    </row>
    <row r="27" spans="1:12" x14ac:dyDescent="0.25">
      <c r="A27">
        <v>125081</v>
      </c>
      <c r="B27">
        <v>14.885999679999999</v>
      </c>
      <c r="C27">
        <v>0.31027000999999998</v>
      </c>
      <c r="D27">
        <v>37.780998230000002</v>
      </c>
      <c r="E27">
        <v>0.25253998999999999</v>
      </c>
      <c r="F27">
        <v>37.562999730000001</v>
      </c>
      <c r="G27">
        <v>0.84729999</v>
      </c>
      <c r="H27">
        <v>34.818000789999999</v>
      </c>
      <c r="J27" s="2">
        <f>TREND(Calibration!$A$2:$A$4,Calibration!$B$2:$B$4,C27)</f>
        <v>348.42498085308534</v>
      </c>
      <c r="K27" s="2">
        <f>TREND(Calibration!$A$2:$A$4,Calibration!$C$2:$C$4,E27)</f>
        <v>455.16838267571711</v>
      </c>
      <c r="L27" s="2">
        <f>TREND(Calibration!$A$2:$A$4,Calibration!$D$2:$D$4,G27)</f>
        <v>613.3780870185044</v>
      </c>
    </row>
    <row r="28" spans="1:12" x14ac:dyDescent="0.25">
      <c r="A28">
        <v>130081</v>
      </c>
      <c r="B28">
        <v>14.89599991</v>
      </c>
      <c r="C28">
        <v>0.30849000999999998</v>
      </c>
      <c r="D28">
        <v>37.796001429999997</v>
      </c>
      <c r="E28">
        <v>0.25253998999999999</v>
      </c>
      <c r="F28">
        <v>37.597999569999999</v>
      </c>
      <c r="G28">
        <v>0.84729999</v>
      </c>
      <c r="H28">
        <v>34.862998959999999</v>
      </c>
      <c r="J28" s="2">
        <f>TREND(Calibration!$A$2:$A$4,Calibration!$B$2:$B$4,C28)</f>
        <v>340.55292252030472</v>
      </c>
      <c r="K28" s="2">
        <f>TREND(Calibration!$A$2:$A$4,Calibration!$C$2:$C$4,E28)</f>
        <v>455.16838267571711</v>
      </c>
      <c r="L28" s="2">
        <f>TREND(Calibration!$A$2:$A$4,Calibration!$D$2:$D$4,G28)</f>
        <v>613.3780870185044</v>
      </c>
    </row>
    <row r="29" spans="1:12" x14ac:dyDescent="0.25">
      <c r="A29">
        <v>135081</v>
      </c>
      <c r="B29">
        <v>14.902000429999999</v>
      </c>
      <c r="C29">
        <v>0.31417</v>
      </c>
      <c r="D29">
        <v>37.790000919999997</v>
      </c>
      <c r="E29">
        <v>0.25253998999999999</v>
      </c>
      <c r="F29">
        <v>37.590999600000004</v>
      </c>
      <c r="G29">
        <v>0.85159998999999997</v>
      </c>
      <c r="H29">
        <v>34.840999600000004</v>
      </c>
      <c r="J29" s="2">
        <f>TREND(Calibration!$A$2:$A$4,Calibration!$B$2:$B$4,C29)</f>
        <v>365.67270488525469</v>
      </c>
      <c r="K29" s="2">
        <f>TREND(Calibration!$A$2:$A$4,Calibration!$C$2:$C$4,E29)</f>
        <v>455.16838267571711</v>
      </c>
      <c r="L29" s="2">
        <f>TREND(Calibration!$A$2:$A$4,Calibration!$D$2:$D$4,G29)</f>
        <v>616.42543431857359</v>
      </c>
    </row>
    <row r="30" spans="1:12" x14ac:dyDescent="0.25">
      <c r="A30">
        <v>140082</v>
      </c>
      <c r="B30">
        <v>14.92199993</v>
      </c>
      <c r="C30">
        <v>0.31178999000000002</v>
      </c>
      <c r="D30">
        <v>37.76499939</v>
      </c>
      <c r="E30">
        <v>0.25222</v>
      </c>
      <c r="F30">
        <v>37.578998570000003</v>
      </c>
      <c r="G30">
        <v>0.84570003000000005</v>
      </c>
      <c r="H30">
        <v>34.840999600000004</v>
      </c>
      <c r="J30" s="2">
        <f>TREND(Calibration!$A$2:$A$4,Calibration!$B$2:$B$4,C30)</f>
        <v>355.14709951862483</v>
      </c>
      <c r="K30" s="2">
        <f>TREND(Calibration!$A$2:$A$4,Calibration!$C$2:$C$4,E30)</f>
        <v>452.67034120712333</v>
      </c>
      <c r="L30" s="2">
        <f>TREND(Calibration!$A$2:$A$4,Calibration!$D$2:$D$4,G30)</f>
        <v>612.24421869612797</v>
      </c>
    </row>
    <row r="31" spans="1:12" x14ac:dyDescent="0.25">
      <c r="A31">
        <v>145082</v>
      </c>
      <c r="B31">
        <v>14.94499969</v>
      </c>
      <c r="C31">
        <v>0.31080999999999998</v>
      </c>
      <c r="D31">
        <v>37.784000399999996</v>
      </c>
      <c r="E31">
        <v>0.25195000000000001</v>
      </c>
      <c r="F31">
        <v>37.569000240000001</v>
      </c>
      <c r="G31">
        <v>0.84570003000000005</v>
      </c>
      <c r="H31">
        <v>34.856998439999998</v>
      </c>
      <c r="J31" s="2">
        <f>TREND(Calibration!$A$2:$A$4,Calibration!$B$2:$B$4,C31)</f>
        <v>350.8130891559606</v>
      </c>
      <c r="K31" s="2">
        <f>TREND(Calibration!$A$2:$A$4,Calibration!$C$2:$C$4,E31)</f>
        <v>450.56255284961139</v>
      </c>
      <c r="L31" s="2">
        <f>TREND(Calibration!$A$2:$A$4,Calibration!$D$2:$D$4,G31)</f>
        <v>612.24421869612797</v>
      </c>
    </row>
    <row r="32" spans="1:12" x14ac:dyDescent="0.25">
      <c r="A32">
        <v>150082</v>
      </c>
      <c r="B32">
        <v>14.94799995</v>
      </c>
      <c r="C32">
        <v>0.31400001</v>
      </c>
      <c r="D32">
        <v>37.82799911</v>
      </c>
      <c r="E32">
        <v>0.25189</v>
      </c>
      <c r="F32">
        <v>37.594001769999998</v>
      </c>
      <c r="G32">
        <v>0.84409999999999996</v>
      </c>
      <c r="H32">
        <v>34.825000760000002</v>
      </c>
      <c r="J32" s="2">
        <f>TREND(Calibration!$A$2:$A$4,Calibration!$B$2:$B$4,C32)</f>
        <v>364.92092331447407</v>
      </c>
      <c r="K32" s="2">
        <f>TREND(Calibration!$A$2:$A$4,Calibration!$C$2:$C$4,E32)</f>
        <v>450.09415543683099</v>
      </c>
      <c r="L32" s="2">
        <f>TREND(Calibration!$A$2:$A$4,Calibration!$D$2:$D$4,G32)</f>
        <v>611.11030076577219</v>
      </c>
    </row>
    <row r="33" spans="1:12" x14ac:dyDescent="0.25">
      <c r="A33">
        <v>155083</v>
      </c>
      <c r="B33">
        <v>14.92199993</v>
      </c>
      <c r="C33">
        <v>0.30978999000000002</v>
      </c>
      <c r="D33">
        <v>37.816001890000003</v>
      </c>
      <c r="E33">
        <v>0.25173000000000001</v>
      </c>
      <c r="F33">
        <v>37.562999730000001</v>
      </c>
      <c r="G33">
        <v>0.84729999</v>
      </c>
      <c r="H33">
        <v>34.856998439999998</v>
      </c>
      <c r="J33" s="2">
        <f>TREND(Calibration!$A$2:$A$4,Calibration!$B$2:$B$4,C33)</f>
        <v>346.30209015594983</v>
      </c>
      <c r="K33" s="2">
        <f>TREND(Calibration!$A$2:$A$4,Calibration!$C$2:$C$4,E33)</f>
        <v>448.84509566941642</v>
      </c>
      <c r="L33" s="2">
        <f>TREND(Calibration!$A$2:$A$4,Calibration!$D$2:$D$4,G33)</f>
        <v>613.3780870185044</v>
      </c>
    </row>
    <row r="34" spans="1:12" x14ac:dyDescent="0.25">
      <c r="A34">
        <v>160082</v>
      </c>
      <c r="B34">
        <v>14.940999980000001</v>
      </c>
      <c r="C34">
        <v>0.31184000000000001</v>
      </c>
      <c r="D34">
        <v>37.784000399999996</v>
      </c>
      <c r="E34">
        <v>0.25161999000000002</v>
      </c>
      <c r="F34">
        <v>37.575000760000002</v>
      </c>
      <c r="G34">
        <v>0.84619999000000001</v>
      </c>
      <c r="H34">
        <v>34.833999630000001</v>
      </c>
      <c r="J34" s="2">
        <f>TREND(Calibration!$A$2:$A$4,Calibration!$B$2:$B$4,C34)</f>
        <v>355.36826897773835</v>
      </c>
      <c r="K34" s="2">
        <f>TREND(Calibration!$A$2:$A$4,Calibration!$C$2:$C$4,E34)</f>
        <v>447.98628901308348</v>
      </c>
      <c r="L34" s="2">
        <f>TREND(Calibration!$A$2:$A$4,Calibration!$D$2:$D$4,G34)</f>
        <v>612.59853305802164</v>
      </c>
    </row>
    <row r="35" spans="1:12" x14ac:dyDescent="0.25">
      <c r="A35">
        <v>165081</v>
      </c>
      <c r="B35">
        <v>14.91899967</v>
      </c>
      <c r="C35">
        <v>0.31114000000000003</v>
      </c>
      <c r="D35">
        <v>37.825000760000002</v>
      </c>
      <c r="E35">
        <v>0.25189</v>
      </c>
      <c r="F35">
        <v>37.569000240000001</v>
      </c>
      <c r="G35">
        <v>0.83600003000000001</v>
      </c>
      <c r="H35">
        <v>34.772998809999997</v>
      </c>
      <c r="J35" s="2">
        <f>TREND(Calibration!$A$2:$A$4,Calibration!$B$2:$B$4,C35)</f>
        <v>352.27251570080239</v>
      </c>
      <c r="K35" s="2">
        <f>TREND(Calibration!$A$2:$A$4,Calibration!$C$2:$C$4,E35)</f>
        <v>450.09415543683099</v>
      </c>
      <c r="L35" s="2">
        <f>TREND(Calibration!$A$2:$A$4,Calibration!$D$2:$D$4,G35)</f>
        <v>605.36997013550683</v>
      </c>
    </row>
    <row r="36" spans="1:12" x14ac:dyDescent="0.25">
      <c r="A36">
        <v>170081</v>
      </c>
      <c r="B36">
        <v>14.911999700000001</v>
      </c>
      <c r="C36">
        <v>0.30616999</v>
      </c>
      <c r="D36">
        <v>37.799999239999998</v>
      </c>
      <c r="E36">
        <v>0.25184000000000001</v>
      </c>
      <c r="F36">
        <v>37.553001399999999</v>
      </c>
      <c r="G36">
        <v>0.84460002000000001</v>
      </c>
      <c r="H36">
        <v>34.737998959999999</v>
      </c>
      <c r="J36" s="2">
        <f>TREND(Calibration!$A$2:$A$4,Calibration!$B$2:$B$4,C36)</f>
        <v>330.29262320950806</v>
      </c>
      <c r="K36" s="2">
        <f>TREND(Calibration!$A$2:$A$4,Calibration!$C$2:$C$4,E36)</f>
        <v>449.70382425951379</v>
      </c>
      <c r="L36" s="2">
        <f>TREND(Calibration!$A$2:$A$4,Calibration!$D$2:$D$4,G36)</f>
        <v>611.46465764879099</v>
      </c>
    </row>
    <row r="37" spans="1:12" x14ac:dyDescent="0.25">
      <c r="A37">
        <v>175092</v>
      </c>
      <c r="B37">
        <v>14.91899967</v>
      </c>
      <c r="C37">
        <v>0.30930001000000001</v>
      </c>
      <c r="D37">
        <v>37.834999080000003</v>
      </c>
      <c r="E37">
        <v>0.25195000000000001</v>
      </c>
      <c r="F37">
        <v>37.562999730000001</v>
      </c>
      <c r="G37">
        <v>0.85000001999999997</v>
      </c>
      <c r="H37">
        <v>34.761001589999999</v>
      </c>
      <c r="J37" s="2">
        <f>TREND(Calibration!$A$2:$A$4,Calibration!$B$2:$B$4,C37)</f>
        <v>344.1351513121881</v>
      </c>
      <c r="K37" s="2">
        <f>TREND(Calibration!$A$2:$A$4,Calibration!$C$2:$C$4,E37)</f>
        <v>450.56255284961139</v>
      </c>
      <c r="L37" s="2">
        <f>TREND(Calibration!$A$2:$A$4,Calibration!$D$2:$D$4,G37)</f>
        <v>615.29155890934294</v>
      </c>
    </row>
    <row r="38" spans="1:12" x14ac:dyDescent="0.25">
      <c r="A38">
        <v>180083</v>
      </c>
      <c r="B38">
        <v>14.89599991</v>
      </c>
      <c r="C38">
        <v>0.30930001000000001</v>
      </c>
      <c r="D38">
        <v>37.77099991</v>
      </c>
      <c r="E38">
        <v>0.25233000999999999</v>
      </c>
      <c r="F38">
        <v>37.588001249999998</v>
      </c>
      <c r="G38">
        <v>0.85540002999999998</v>
      </c>
      <c r="H38">
        <v>34.812000269999999</v>
      </c>
      <c r="J38" s="2">
        <f>TREND(Calibration!$A$2:$A$4,Calibration!$B$2:$B$4,C38)</f>
        <v>344.1351513121881</v>
      </c>
      <c r="K38" s="2">
        <f>TREND(Calibration!$A$2:$A$4,Calibration!$C$2:$C$4,E38)</f>
        <v>453.52914786345627</v>
      </c>
      <c r="L38" s="2">
        <f>TREND(Calibration!$A$2:$A$4,Calibration!$D$2:$D$4,G38)</f>
        <v>619.11846725674911</v>
      </c>
    </row>
    <row r="39" spans="1:12" x14ac:dyDescent="0.25">
      <c r="A39">
        <v>185082</v>
      </c>
      <c r="B39">
        <v>14.87699986</v>
      </c>
      <c r="C39">
        <v>0.31049000999999998</v>
      </c>
      <c r="D39">
        <v>37.792999270000003</v>
      </c>
      <c r="E39">
        <v>0.25222</v>
      </c>
      <c r="F39">
        <v>37.590999600000004</v>
      </c>
      <c r="G39">
        <v>0.85970002000000001</v>
      </c>
      <c r="H39">
        <v>34.777000430000001</v>
      </c>
      <c r="J39" s="2">
        <f>TREND(Calibration!$A$2:$A$4,Calibration!$B$2:$B$4,C39)</f>
        <v>349.39793188297949</v>
      </c>
      <c r="K39" s="2">
        <f>TREND(Calibration!$A$2:$A$4,Calibration!$C$2:$C$4,E39)</f>
        <v>452.67034120712333</v>
      </c>
      <c r="L39" s="2">
        <f>TREND(Calibration!$A$2:$A$4,Calibration!$D$2:$D$4,G39)</f>
        <v>622.16580746996419</v>
      </c>
    </row>
    <row r="40" spans="1:12" x14ac:dyDescent="0.25">
      <c r="A40">
        <v>190082</v>
      </c>
      <c r="B40">
        <v>14.82499981</v>
      </c>
      <c r="C40">
        <v>0.31211000999999999</v>
      </c>
      <c r="D40">
        <v>37.831001280000002</v>
      </c>
      <c r="E40">
        <v>0.25253998999999999</v>
      </c>
      <c r="F40">
        <v>37.571998600000001</v>
      </c>
      <c r="G40">
        <v>0.85489999999999999</v>
      </c>
      <c r="H40">
        <v>34.77999878</v>
      </c>
      <c r="J40" s="2">
        <f>TREND(Calibration!$A$2:$A$4,Calibration!$B$2:$B$4,C40)</f>
        <v>356.56238946674625</v>
      </c>
      <c r="K40" s="2">
        <f>TREND(Calibration!$A$2:$A$4,Calibration!$C$2:$C$4,E40)</f>
        <v>455.16838267571711</v>
      </c>
      <c r="L40" s="2">
        <f>TREND(Calibration!$A$2:$A$4,Calibration!$D$2:$D$4,G40)</f>
        <v>618.76410328687621</v>
      </c>
    </row>
    <row r="41" spans="1:12" x14ac:dyDescent="0.25">
      <c r="A41">
        <v>195081</v>
      </c>
      <c r="B41">
        <v>14.84399986</v>
      </c>
      <c r="C41">
        <v>0.30897998999999998</v>
      </c>
      <c r="D41">
        <v>37.816001890000003</v>
      </c>
      <c r="E41">
        <v>0.25222</v>
      </c>
      <c r="F41">
        <v>37.601001740000001</v>
      </c>
      <c r="G41">
        <v>0.85919999999999996</v>
      </c>
      <c r="H41">
        <v>34.772998809999997</v>
      </c>
      <c r="J41" s="2">
        <f>TREND(Calibration!$A$2:$A$4,Calibration!$B$2:$B$4,C41)</f>
        <v>342.71986136406645</v>
      </c>
      <c r="K41" s="2">
        <f>TREND(Calibration!$A$2:$A$4,Calibration!$C$2:$C$4,E41)</f>
        <v>452.67034120712333</v>
      </c>
      <c r="L41" s="2">
        <f>TREND(Calibration!$A$2:$A$4,Calibration!$D$2:$D$4,G41)</f>
        <v>621.8114505869454</v>
      </c>
    </row>
    <row r="42" spans="1:12" x14ac:dyDescent="0.25">
      <c r="A42">
        <v>200082</v>
      </c>
      <c r="B42">
        <v>14.880000109999999</v>
      </c>
      <c r="C42">
        <v>0.31395000000000001</v>
      </c>
      <c r="D42">
        <v>37.780998230000002</v>
      </c>
      <c r="E42">
        <v>0.25227000999999999</v>
      </c>
      <c r="F42">
        <v>37.582000729999997</v>
      </c>
      <c r="G42">
        <v>0.86570000999999996</v>
      </c>
      <c r="H42">
        <v>34.801998140000002</v>
      </c>
      <c r="J42" s="2">
        <f>TREND(Calibration!$A$2:$A$4,Calibration!$B$2:$B$4,C42)</f>
        <v>364.69975385536054</v>
      </c>
      <c r="K42" s="2">
        <f>TREND(Calibration!$A$2:$A$4,Calibration!$C$2:$C$4,E42)</f>
        <v>453.06075045067587</v>
      </c>
      <c r="L42" s="2">
        <f>TREND(Calibration!$A$2:$A$4,Calibration!$D$2:$D$4,G42)</f>
        <v>626.41791289483444</v>
      </c>
    </row>
    <row r="43" spans="1:12" x14ac:dyDescent="0.25">
      <c r="A43">
        <v>205091</v>
      </c>
      <c r="B43">
        <v>14.93799973</v>
      </c>
      <c r="C43">
        <v>0.31384000000000001</v>
      </c>
      <c r="D43">
        <v>37.819000240000001</v>
      </c>
      <c r="E43">
        <v>0.25227000999999999</v>
      </c>
      <c r="F43">
        <v>37.590999600000004</v>
      </c>
      <c r="G43">
        <v>0.86729997000000003</v>
      </c>
      <c r="H43">
        <v>34.825000760000002</v>
      </c>
      <c r="J43" s="2">
        <f>TREND(Calibration!$A$2:$A$4,Calibration!$B$2:$B$4,C43)</f>
        <v>364.21327834041335</v>
      </c>
      <c r="K43" s="2">
        <f>TREND(Calibration!$A$2:$A$4,Calibration!$C$2:$C$4,E43)</f>
        <v>453.06075045067587</v>
      </c>
      <c r="L43" s="2">
        <f>TREND(Calibration!$A$2:$A$4,Calibration!$D$2:$D$4,G43)</f>
        <v>627.55178121721087</v>
      </c>
    </row>
    <row r="44" spans="1:12" x14ac:dyDescent="0.25">
      <c r="A44">
        <v>210090</v>
      </c>
      <c r="B44">
        <v>14.932000159999999</v>
      </c>
      <c r="C44">
        <v>0.30961999000000001</v>
      </c>
      <c r="D44">
        <v>37.840999600000004</v>
      </c>
      <c r="E44">
        <v>0.25253998999999999</v>
      </c>
      <c r="F44">
        <v>37.549999239999998</v>
      </c>
      <c r="G44">
        <v>0.85489999999999999</v>
      </c>
      <c r="H44">
        <v>34.772998809999997</v>
      </c>
      <c r="J44" s="2">
        <f>TREND(Calibration!$A$2:$A$4,Calibration!$B$2:$B$4,C44)</f>
        <v>345.55026436012236</v>
      </c>
      <c r="K44" s="2">
        <f>TREND(Calibration!$A$2:$A$4,Calibration!$C$2:$C$4,E44)</f>
        <v>455.16838267571711</v>
      </c>
      <c r="L44" s="2">
        <f>TREND(Calibration!$A$2:$A$4,Calibration!$D$2:$D$4,G44)</f>
        <v>618.76410328687621</v>
      </c>
    </row>
    <row r="45" spans="1:12" x14ac:dyDescent="0.25">
      <c r="A45">
        <v>215090</v>
      </c>
      <c r="B45">
        <v>14.961000439999999</v>
      </c>
      <c r="C45">
        <v>0.30480998999999998</v>
      </c>
      <c r="D45">
        <v>37.82799911</v>
      </c>
      <c r="E45">
        <v>0.25253998999999999</v>
      </c>
      <c r="F45">
        <v>37.549999239999998</v>
      </c>
      <c r="G45">
        <v>0.85430002000000005</v>
      </c>
      <c r="H45">
        <v>34.741001130000001</v>
      </c>
      <c r="J45" s="2">
        <f>TREND(Calibration!$A$2:$A$4,Calibration!$B$2:$B$4,C45)</f>
        <v>324.27801684288897</v>
      </c>
      <c r="K45" s="2">
        <f>TREND(Calibration!$A$2:$A$4,Calibration!$C$2:$C$4,E45)</f>
        <v>455.16838267571711</v>
      </c>
      <c r="L45" s="2">
        <f>TREND(Calibration!$A$2:$A$4,Calibration!$D$2:$D$4,G45)</f>
        <v>618.33890620941224</v>
      </c>
    </row>
    <row r="46" spans="1:12" x14ac:dyDescent="0.25">
      <c r="A46">
        <v>220082</v>
      </c>
      <c r="B46">
        <v>14.93799973</v>
      </c>
      <c r="C46">
        <v>0.30989</v>
      </c>
      <c r="D46">
        <v>37.805999759999999</v>
      </c>
      <c r="E46">
        <v>0.25264998999999999</v>
      </c>
      <c r="F46">
        <v>37.518001560000002</v>
      </c>
      <c r="G46">
        <v>0.85759996999999999</v>
      </c>
      <c r="H46">
        <v>34.796001429999997</v>
      </c>
      <c r="J46" s="2">
        <f>TREND(Calibration!$A$2:$A$4,Calibration!$B$2:$B$4,C46)</f>
        <v>346.74438484913026</v>
      </c>
      <c r="K46" s="2">
        <f>TREND(Calibration!$A$2:$A$4,Calibration!$C$2:$C$4,E46)</f>
        <v>456.02711126581471</v>
      </c>
      <c r="L46" s="2">
        <f>TREND(Calibration!$A$2:$A$4,Calibration!$D$2:$D$4,G46)</f>
        <v>620.67753265658962</v>
      </c>
    </row>
    <row r="47" spans="1:12" x14ac:dyDescent="0.25">
      <c r="A47">
        <v>225082</v>
      </c>
      <c r="B47">
        <v>14.94499969</v>
      </c>
      <c r="C47">
        <v>0.31707998999999998</v>
      </c>
      <c r="D47">
        <v>37.796001429999997</v>
      </c>
      <c r="E47">
        <v>0.25249000999999999</v>
      </c>
      <c r="F47">
        <v>37.582000729999997</v>
      </c>
      <c r="G47">
        <v>0.86240000000000006</v>
      </c>
      <c r="H47">
        <v>34.847000119999997</v>
      </c>
      <c r="J47" s="2">
        <f>TREND(Calibration!$A$2:$A$4,Calibration!$B$2:$B$4,C47)</f>
        <v>378.5421492828998</v>
      </c>
      <c r="K47" s="2">
        <f>TREND(Calibration!$A$2:$A$4,Calibration!$C$2:$C$4,E47)</f>
        <v>454.77820763087084</v>
      </c>
      <c r="L47" s="2">
        <f>TREND(Calibration!$A$2:$A$4,Calibration!$D$2:$D$4,G47)</f>
        <v>624.07924392653183</v>
      </c>
    </row>
    <row r="48" spans="1:12" x14ac:dyDescent="0.25">
      <c r="A48">
        <v>230081</v>
      </c>
      <c r="B48">
        <v>14.963999749999999</v>
      </c>
      <c r="C48">
        <v>0.31291999999999998</v>
      </c>
      <c r="D48">
        <v>37.819000240000001</v>
      </c>
      <c r="E48">
        <v>0.25253998999999999</v>
      </c>
      <c r="F48">
        <v>37.571998600000001</v>
      </c>
      <c r="G48">
        <v>0.86029999999999995</v>
      </c>
      <c r="H48">
        <v>34.86000061</v>
      </c>
      <c r="J48" s="2">
        <f>TREND(Calibration!$A$2:$A$4,Calibration!$B$2:$B$4,C48)</f>
        <v>360.14457403358278</v>
      </c>
      <c r="K48" s="2">
        <f>TREND(Calibration!$A$2:$A$4,Calibration!$C$2:$C$4,E48)</f>
        <v>455.16838267571711</v>
      </c>
      <c r="L48" s="2">
        <f>TREND(Calibration!$A$2:$A$4,Calibration!$D$2:$D$4,G48)</f>
        <v>622.59100454742816</v>
      </c>
    </row>
    <row r="49" spans="1:12" x14ac:dyDescent="0.25">
      <c r="A49">
        <v>235082</v>
      </c>
      <c r="B49">
        <v>14.958000180000001</v>
      </c>
      <c r="C49">
        <v>0.31141001000000001</v>
      </c>
      <c r="D49">
        <v>37.799999239999998</v>
      </c>
      <c r="E49">
        <v>0.25280999999999998</v>
      </c>
      <c r="F49">
        <v>37.606998439999998</v>
      </c>
      <c r="G49">
        <v>0.87</v>
      </c>
      <c r="H49">
        <v>34.879001619999997</v>
      </c>
      <c r="J49" s="2">
        <f>TREND(Calibration!$A$2:$A$4,Calibration!$B$2:$B$4,C49)</f>
        <v>353.46663618981006</v>
      </c>
      <c r="K49" s="2">
        <f>TREND(Calibration!$A$2:$A$4,Calibration!$C$2:$C$4,E49)</f>
        <v>457.27624909946462</v>
      </c>
      <c r="L49" s="2">
        <f>TREND(Calibration!$A$2:$A$4,Calibration!$D$2:$D$4,G49)</f>
        <v>629.46525310804941</v>
      </c>
    </row>
    <row r="50" spans="1:12" x14ac:dyDescent="0.25">
      <c r="A50">
        <v>240091</v>
      </c>
      <c r="B50">
        <v>14.89599991</v>
      </c>
      <c r="C50">
        <v>0.31280999999999998</v>
      </c>
      <c r="D50">
        <v>37.816001890000003</v>
      </c>
      <c r="E50">
        <v>0.25291999999999998</v>
      </c>
      <c r="F50">
        <v>37.588001249999998</v>
      </c>
      <c r="G50">
        <v>0.85489999999999999</v>
      </c>
      <c r="H50">
        <v>34.805999759999999</v>
      </c>
      <c r="J50" s="2">
        <f>TREND(Calibration!$A$2:$A$4,Calibration!$B$2:$B$4,C50)</f>
        <v>359.6580985186356</v>
      </c>
      <c r="K50" s="2">
        <f>TREND(Calibration!$A$2:$A$4,Calibration!$C$2:$C$4,E50)</f>
        <v>458.13497768956199</v>
      </c>
      <c r="L50" s="2">
        <f>TREND(Calibration!$A$2:$A$4,Calibration!$D$2:$D$4,G50)</f>
        <v>618.76410328687621</v>
      </c>
    </row>
    <row r="51" spans="1:12" x14ac:dyDescent="0.25">
      <c r="A51">
        <v>245082</v>
      </c>
      <c r="B51">
        <v>14.899000170000001</v>
      </c>
      <c r="C51">
        <v>0.31162000000000001</v>
      </c>
      <c r="D51">
        <v>37.816001890000003</v>
      </c>
      <c r="E51">
        <v>0.25291999999999998</v>
      </c>
      <c r="F51">
        <v>37.571998600000001</v>
      </c>
      <c r="G51">
        <v>0.85759996999999999</v>
      </c>
      <c r="H51">
        <v>34.867000580000003</v>
      </c>
      <c r="J51" s="2">
        <f>TREND(Calibration!$A$2:$A$4,Calibration!$B$2:$B$4,C51)</f>
        <v>354.39531794784421</v>
      </c>
      <c r="K51" s="2">
        <f>TREND(Calibration!$A$2:$A$4,Calibration!$C$2:$C$4,E51)</f>
        <v>458.13497768956199</v>
      </c>
      <c r="L51" s="2">
        <f>TREND(Calibration!$A$2:$A$4,Calibration!$D$2:$D$4,G51)</f>
        <v>620.67753265658962</v>
      </c>
    </row>
    <row r="52" spans="1:12" x14ac:dyDescent="0.25">
      <c r="A52">
        <v>250092</v>
      </c>
      <c r="B52">
        <v>14.963999749999999</v>
      </c>
      <c r="C52">
        <v>0.30465001000000003</v>
      </c>
      <c r="D52">
        <v>37.792999270000003</v>
      </c>
      <c r="E52">
        <v>0.25286998999999999</v>
      </c>
      <c r="F52">
        <v>37.61000061</v>
      </c>
      <c r="G52">
        <v>0.86619997000000004</v>
      </c>
      <c r="H52">
        <v>34.796001429999997</v>
      </c>
      <c r="J52" s="2">
        <f>TREND(Calibration!$A$2:$A$4,Calibration!$B$2:$B$4,C52)</f>
        <v>323.57050454396904</v>
      </c>
      <c r="K52" s="2">
        <f>TREND(Calibration!$A$2:$A$4,Calibration!$C$2:$C$4,E52)</f>
        <v>457.74456844600968</v>
      </c>
      <c r="L52" s="2">
        <f>TREND(Calibration!$A$2:$A$4,Calibration!$D$2:$D$4,G52)</f>
        <v>626.77222725672812</v>
      </c>
    </row>
    <row r="53" spans="1:12" x14ac:dyDescent="0.25">
      <c r="A53">
        <v>255090</v>
      </c>
      <c r="B53">
        <v>14.928000450000001</v>
      </c>
      <c r="C53">
        <v>0.31097998999999998</v>
      </c>
      <c r="D53">
        <v>37.812000269999999</v>
      </c>
      <c r="E53">
        <v>0.25286998999999999</v>
      </c>
      <c r="F53">
        <v>37.530998230000002</v>
      </c>
      <c r="G53">
        <v>0.85219997000000003</v>
      </c>
      <c r="H53">
        <v>34.783000950000002</v>
      </c>
      <c r="J53" s="2">
        <f>TREND(Calibration!$A$2:$A$4,Calibration!$B$2:$B$4,C53)</f>
        <v>351.56487072674122</v>
      </c>
      <c r="K53" s="2">
        <f>TREND(Calibration!$A$2:$A$4,Calibration!$C$2:$C$4,E53)</f>
        <v>457.74456844600968</v>
      </c>
      <c r="L53" s="2">
        <f>TREND(Calibration!$A$2:$A$4,Calibration!$D$2:$D$4,G53)</f>
        <v>616.85063139603767</v>
      </c>
    </row>
    <row r="54" spans="1:12" x14ac:dyDescent="0.25">
      <c r="A54">
        <v>260081</v>
      </c>
      <c r="B54">
        <v>14.963999749999999</v>
      </c>
      <c r="C54">
        <v>0.31156999000000002</v>
      </c>
      <c r="D54">
        <v>37.821998600000001</v>
      </c>
      <c r="E54">
        <v>0.25260000999999999</v>
      </c>
      <c r="F54">
        <v>37.562999730000001</v>
      </c>
      <c r="G54">
        <v>0.85970002000000001</v>
      </c>
      <c r="H54">
        <v>34.873001100000003</v>
      </c>
      <c r="J54" s="2">
        <f>TREND(Calibration!$A$2:$A$4,Calibration!$B$2:$B$4,C54)</f>
        <v>354.17414848873045</v>
      </c>
      <c r="K54" s="2">
        <f>TREND(Calibration!$A$2:$A$4,Calibration!$C$2:$C$4,E54)</f>
        <v>455.63693622096844</v>
      </c>
      <c r="L54" s="2">
        <f>TREND(Calibration!$A$2:$A$4,Calibration!$D$2:$D$4,G54)</f>
        <v>622.16580746996419</v>
      </c>
    </row>
    <row r="55" spans="1:12" x14ac:dyDescent="0.25">
      <c r="A55">
        <v>265083</v>
      </c>
      <c r="B55">
        <v>14.96700001</v>
      </c>
      <c r="C55">
        <v>0.30746001000000001</v>
      </c>
      <c r="D55">
        <v>37.805999759999999</v>
      </c>
      <c r="E55">
        <v>0.25286998999999999</v>
      </c>
      <c r="F55">
        <v>37.590999600000004</v>
      </c>
      <c r="G55">
        <v>0.85809999999999997</v>
      </c>
      <c r="H55">
        <v>34.902000430000001</v>
      </c>
      <c r="J55" s="2">
        <f>TREND(Calibration!$A$2:$A$4,Calibration!$B$2:$B$4,C55)</f>
        <v>335.99774269852719</v>
      </c>
      <c r="K55" s="2">
        <f>TREND(Calibration!$A$2:$A$4,Calibration!$C$2:$C$4,E55)</f>
        <v>457.74456844600968</v>
      </c>
      <c r="L55" s="2">
        <f>TREND(Calibration!$A$2:$A$4,Calibration!$D$2:$D$4,G55)</f>
        <v>621.03189662646264</v>
      </c>
    </row>
    <row r="56" spans="1:12" x14ac:dyDescent="0.25">
      <c r="A56">
        <v>270082</v>
      </c>
      <c r="B56">
        <v>14.993000029999999</v>
      </c>
      <c r="C56">
        <v>0.30903000000000003</v>
      </c>
      <c r="D56">
        <v>37.792999270000003</v>
      </c>
      <c r="E56">
        <v>0.25286998999999999</v>
      </c>
      <c r="F56">
        <v>37.60400009</v>
      </c>
      <c r="G56">
        <v>0.86080003000000005</v>
      </c>
      <c r="H56">
        <v>34.882999419999997</v>
      </c>
      <c r="J56" s="2">
        <f>TREND(Calibration!$A$2:$A$4,Calibration!$B$2:$B$4,C56)</f>
        <v>342.9410308231802</v>
      </c>
      <c r="K56" s="2">
        <f>TREND(Calibration!$A$2:$A$4,Calibration!$C$2:$C$4,E56)</f>
        <v>457.74456844600968</v>
      </c>
      <c r="L56" s="2">
        <f>TREND(Calibration!$A$2:$A$4,Calibration!$D$2:$D$4,G56)</f>
        <v>622.94536851730118</v>
      </c>
    </row>
    <row r="57" spans="1:12" x14ac:dyDescent="0.25">
      <c r="A57">
        <v>275082</v>
      </c>
      <c r="B57">
        <v>14.93799973</v>
      </c>
      <c r="C57">
        <v>0.30875998999999998</v>
      </c>
      <c r="D57">
        <v>37.834999080000003</v>
      </c>
      <c r="E57">
        <v>0.25253998999999999</v>
      </c>
      <c r="F57">
        <v>37.530998230000002</v>
      </c>
      <c r="G57">
        <v>0.84840000000000004</v>
      </c>
      <c r="H57">
        <v>34.869998930000001</v>
      </c>
      <c r="J57" s="2">
        <f>TREND(Calibration!$A$2:$A$4,Calibration!$B$2:$B$4,C57)</f>
        <v>341.74691033417207</v>
      </c>
      <c r="K57" s="2">
        <f>TREND(Calibration!$A$2:$A$4,Calibration!$C$2:$C$4,E57)</f>
        <v>455.16838267571711</v>
      </c>
      <c r="L57" s="2">
        <f>TREND(Calibration!$A$2:$A$4,Calibration!$D$2:$D$4,G57)</f>
        <v>614.1576480658415</v>
      </c>
    </row>
    <row r="58" spans="1:12" x14ac:dyDescent="0.25">
      <c r="A58">
        <v>280098</v>
      </c>
      <c r="B58">
        <v>14.958000180000001</v>
      </c>
      <c r="C58">
        <v>0.31016999000000001</v>
      </c>
      <c r="D58">
        <v>37.825000760000002</v>
      </c>
      <c r="E58">
        <v>0.25242998999999999</v>
      </c>
      <c r="F58">
        <v>37.597999569999999</v>
      </c>
      <c r="G58">
        <v>0.85430002000000005</v>
      </c>
      <c r="H58">
        <v>34.90499878</v>
      </c>
      <c r="J58" s="2">
        <f>TREND(Calibration!$A$2:$A$4,Calibration!$B$2:$B$4,C58)</f>
        <v>347.98264193485807</v>
      </c>
      <c r="K58" s="2">
        <f>TREND(Calibration!$A$2:$A$4,Calibration!$C$2:$C$4,E58)</f>
        <v>454.30965408561951</v>
      </c>
      <c r="L58" s="2">
        <f>TREND(Calibration!$A$2:$A$4,Calibration!$D$2:$D$4,G58)</f>
        <v>618.33890620941224</v>
      </c>
    </row>
    <row r="59" spans="1:12" x14ac:dyDescent="0.25">
      <c r="A59">
        <v>285082</v>
      </c>
      <c r="B59">
        <v>14.9090004</v>
      </c>
      <c r="C59">
        <v>0.30978999000000002</v>
      </c>
      <c r="D59">
        <v>37.816001890000003</v>
      </c>
      <c r="E59">
        <v>0.25249000999999999</v>
      </c>
      <c r="F59">
        <v>37.569000240000001</v>
      </c>
      <c r="G59">
        <v>0.84840000000000004</v>
      </c>
      <c r="H59">
        <v>34.895000459999999</v>
      </c>
      <c r="J59" s="2">
        <f>TREND(Calibration!$A$2:$A$4,Calibration!$B$2:$B$4,C59)</f>
        <v>346.30209015594983</v>
      </c>
      <c r="K59" s="2">
        <f>TREND(Calibration!$A$2:$A$4,Calibration!$C$2:$C$4,E59)</f>
        <v>454.77820763087084</v>
      </c>
      <c r="L59" s="2">
        <f>TREND(Calibration!$A$2:$A$4,Calibration!$D$2:$D$4,G59)</f>
        <v>614.1576480658415</v>
      </c>
    </row>
    <row r="60" spans="1:12" x14ac:dyDescent="0.25">
      <c r="A60">
        <v>290082</v>
      </c>
      <c r="B60">
        <v>14.899000170000001</v>
      </c>
      <c r="C60">
        <v>0.31075998999999999</v>
      </c>
      <c r="D60">
        <v>37.792999270000003</v>
      </c>
      <c r="E60">
        <v>0.25260000999999999</v>
      </c>
      <c r="F60">
        <v>37.588001249999998</v>
      </c>
      <c r="G60">
        <v>0.84789996999999995</v>
      </c>
      <c r="H60">
        <v>34.933998109999997</v>
      </c>
      <c r="J60" s="2">
        <f>TREND(Calibration!$A$2:$A$4,Calibration!$B$2:$B$4,C60)</f>
        <v>350.59191969684707</v>
      </c>
      <c r="K60" s="2">
        <f>TREND(Calibration!$A$2:$A$4,Calibration!$C$2:$C$4,E60)</f>
        <v>455.63693622096844</v>
      </c>
      <c r="L60" s="2">
        <f>TREND(Calibration!$A$2:$A$4,Calibration!$D$2:$D$4,G60)</f>
        <v>613.80328409596848</v>
      </c>
    </row>
    <row r="61" spans="1:12" x14ac:dyDescent="0.25">
      <c r="A61">
        <v>295082</v>
      </c>
      <c r="B61">
        <v>14.911999700000001</v>
      </c>
      <c r="C61">
        <v>0.31102999999999997</v>
      </c>
      <c r="D61">
        <v>37.847000119999997</v>
      </c>
      <c r="E61">
        <v>0.25227000999999999</v>
      </c>
      <c r="F61">
        <v>37.566001890000003</v>
      </c>
      <c r="G61">
        <v>0.84680003000000004</v>
      </c>
      <c r="H61">
        <v>34.963001249999998</v>
      </c>
      <c r="J61" s="2">
        <f>TREND(Calibration!$A$2:$A$4,Calibration!$B$2:$B$4,C61)</f>
        <v>351.78604018585497</v>
      </c>
      <c r="K61" s="2">
        <f>TREND(Calibration!$A$2:$A$4,Calibration!$C$2:$C$4,E61)</f>
        <v>453.06075045067587</v>
      </c>
      <c r="L61" s="2">
        <f>TREND(Calibration!$A$2:$A$4,Calibration!$D$2:$D$4,G61)</f>
        <v>613.02377265661084</v>
      </c>
    </row>
    <row r="62" spans="1:12" x14ac:dyDescent="0.25">
      <c r="A62">
        <v>300082</v>
      </c>
      <c r="B62">
        <v>14.97999954</v>
      </c>
      <c r="C62">
        <v>0.31053998999999999</v>
      </c>
      <c r="D62">
        <v>37.844001769999998</v>
      </c>
      <c r="E62">
        <v>0.25222</v>
      </c>
      <c r="F62">
        <v>37.582000729999997</v>
      </c>
      <c r="G62">
        <v>0.84789996999999995</v>
      </c>
      <c r="H62">
        <v>34.95299911</v>
      </c>
      <c r="J62" s="2">
        <f>TREND(Calibration!$A$2:$A$4,Calibration!$B$2:$B$4,C62)</f>
        <v>349.61896866695292</v>
      </c>
      <c r="K62" s="2">
        <f>TREND(Calibration!$A$2:$A$4,Calibration!$C$2:$C$4,E62)</f>
        <v>452.67034120712333</v>
      </c>
      <c r="L62" s="2">
        <f>TREND(Calibration!$A$2:$A$4,Calibration!$D$2:$D$4,G62)</f>
        <v>613.80328409596848</v>
      </c>
    </row>
    <row r="63" spans="1:12" x14ac:dyDescent="0.25">
      <c r="A63">
        <v>305082</v>
      </c>
      <c r="B63">
        <v>14.993000029999999</v>
      </c>
      <c r="C63">
        <v>0.31022</v>
      </c>
      <c r="D63">
        <v>37.796001429999997</v>
      </c>
      <c r="E63">
        <v>0.25227000999999999</v>
      </c>
      <c r="F63">
        <v>37.594001769999998</v>
      </c>
      <c r="G63">
        <v>0.8538</v>
      </c>
      <c r="H63">
        <v>34.917999270000003</v>
      </c>
      <c r="J63" s="2">
        <f>TREND(Calibration!$A$2:$A$4,Calibration!$B$2:$B$4,C63)</f>
        <v>348.20381139397159</v>
      </c>
      <c r="K63" s="2">
        <f>TREND(Calibration!$A$2:$A$4,Calibration!$C$2:$C$4,E63)</f>
        <v>453.06075045067587</v>
      </c>
      <c r="L63" s="2">
        <f>TREND(Calibration!$A$2:$A$4,Calibration!$D$2:$D$4,G63)</f>
        <v>617.98454932639345</v>
      </c>
    </row>
    <row r="64" spans="1:12" x14ac:dyDescent="0.25">
      <c r="A64">
        <v>310082</v>
      </c>
      <c r="B64">
        <v>15.02900028</v>
      </c>
      <c r="C64">
        <v>0.31178999000000002</v>
      </c>
      <c r="D64">
        <v>37.831001280000002</v>
      </c>
      <c r="E64">
        <v>0.25253998999999999</v>
      </c>
      <c r="F64">
        <v>37.571998600000001</v>
      </c>
      <c r="G64">
        <v>0.84840000000000004</v>
      </c>
      <c r="H64">
        <v>34.9109993</v>
      </c>
      <c r="J64" s="2">
        <f>TREND(Calibration!$A$2:$A$4,Calibration!$B$2:$B$4,C64)</f>
        <v>355.14709951862483</v>
      </c>
      <c r="K64" s="2">
        <f>TREND(Calibration!$A$2:$A$4,Calibration!$C$2:$C$4,E64)</f>
        <v>455.16838267571711</v>
      </c>
      <c r="L64" s="2">
        <f>TREND(Calibration!$A$2:$A$4,Calibration!$D$2:$D$4,G64)</f>
        <v>614.1576480658415</v>
      </c>
    </row>
    <row r="65" spans="1:12" x14ac:dyDescent="0.25">
      <c r="A65">
        <v>315082</v>
      </c>
      <c r="B65">
        <v>15.01599979</v>
      </c>
      <c r="C65">
        <v>0.31022</v>
      </c>
      <c r="D65">
        <v>37.825000760000002</v>
      </c>
      <c r="E65">
        <v>0.25260000999999999</v>
      </c>
      <c r="F65">
        <v>37.588001249999998</v>
      </c>
      <c r="G65">
        <v>0.84890001999999998</v>
      </c>
      <c r="H65">
        <v>34.946998600000001</v>
      </c>
      <c r="J65" s="2">
        <f>TREND(Calibration!$A$2:$A$4,Calibration!$B$2:$B$4,C65)</f>
        <v>348.20381139397159</v>
      </c>
      <c r="K65" s="2">
        <f>TREND(Calibration!$A$2:$A$4,Calibration!$C$2:$C$4,E65)</f>
        <v>455.63693622096844</v>
      </c>
      <c r="L65" s="2">
        <f>TREND(Calibration!$A$2:$A$4,Calibration!$D$2:$D$4,G65)</f>
        <v>614.51200494886018</v>
      </c>
    </row>
    <row r="66" spans="1:12" x14ac:dyDescent="0.25">
      <c r="A66">
        <v>320082</v>
      </c>
      <c r="B66">
        <v>15.036000250000001</v>
      </c>
      <c r="C66">
        <v>0.31244000999999999</v>
      </c>
      <c r="D66">
        <v>37.819000240000001</v>
      </c>
      <c r="E66">
        <v>0.25249000999999999</v>
      </c>
      <c r="F66">
        <v>37.597999569999999</v>
      </c>
      <c r="G66">
        <v>0.84789996999999995</v>
      </c>
      <c r="H66">
        <v>34.956001280000002</v>
      </c>
      <c r="J66" s="2">
        <f>TREND(Calibration!$A$2:$A$4,Calibration!$B$2:$B$4,C66)</f>
        <v>358.02181601158759</v>
      </c>
      <c r="K66" s="2">
        <f>TREND(Calibration!$A$2:$A$4,Calibration!$C$2:$C$4,E66)</f>
        <v>454.77820763087084</v>
      </c>
      <c r="L66" s="2">
        <f>TREND(Calibration!$A$2:$A$4,Calibration!$D$2:$D$4,G66)</f>
        <v>613.80328409596848</v>
      </c>
    </row>
    <row r="67" spans="1:12" x14ac:dyDescent="0.25">
      <c r="A67">
        <v>325083</v>
      </c>
      <c r="B67">
        <v>15.05200005</v>
      </c>
      <c r="C67">
        <v>0.31334999000000002</v>
      </c>
      <c r="D67">
        <v>37.821998600000001</v>
      </c>
      <c r="E67">
        <v>0.25249000999999999</v>
      </c>
      <c r="F67">
        <v>37.588001249999998</v>
      </c>
      <c r="G67">
        <v>0.84570003000000005</v>
      </c>
      <c r="H67">
        <v>34.963001249999998</v>
      </c>
      <c r="J67" s="2">
        <f>TREND(Calibration!$A$2:$A$4,Calibration!$B$2:$B$4,C67)</f>
        <v>362.0462068215113</v>
      </c>
      <c r="K67" s="2">
        <f>TREND(Calibration!$A$2:$A$4,Calibration!$C$2:$C$4,E67)</f>
        <v>454.77820763087084</v>
      </c>
      <c r="L67" s="2">
        <f>TREND(Calibration!$A$2:$A$4,Calibration!$D$2:$D$4,G67)</f>
        <v>612.24421869612797</v>
      </c>
    </row>
    <row r="68" spans="1:12" x14ac:dyDescent="0.25">
      <c r="A68">
        <v>330082</v>
      </c>
      <c r="B68">
        <v>15.019000050000001</v>
      </c>
      <c r="C68">
        <v>0.31011</v>
      </c>
      <c r="D68">
        <v>37.838001249999998</v>
      </c>
      <c r="E68">
        <v>0.25253998999999999</v>
      </c>
      <c r="F68">
        <v>37.597999569999999</v>
      </c>
      <c r="G68">
        <v>0.84840000000000004</v>
      </c>
      <c r="H68">
        <v>34.9109993</v>
      </c>
      <c r="J68" s="2">
        <f>TREND(Calibration!$A$2:$A$4,Calibration!$B$2:$B$4,C68)</f>
        <v>347.71733587902463</v>
      </c>
      <c r="K68" s="2">
        <f>TREND(Calibration!$A$2:$A$4,Calibration!$C$2:$C$4,E68)</f>
        <v>455.16838267571711</v>
      </c>
      <c r="L68" s="2">
        <f>TREND(Calibration!$A$2:$A$4,Calibration!$D$2:$D$4,G68)</f>
        <v>614.1576480658415</v>
      </c>
    </row>
    <row r="69" spans="1:12" x14ac:dyDescent="0.25">
      <c r="A69">
        <v>335082</v>
      </c>
      <c r="B69">
        <v>14.94799995</v>
      </c>
      <c r="C69">
        <v>0.31373000000000001</v>
      </c>
      <c r="D69">
        <v>37.856998439999998</v>
      </c>
      <c r="E69">
        <v>0.25260000999999999</v>
      </c>
      <c r="F69">
        <v>37.553001399999999</v>
      </c>
      <c r="G69">
        <v>0.84409999999999996</v>
      </c>
      <c r="H69">
        <v>34.856998439999998</v>
      </c>
      <c r="J69" s="2">
        <f>TREND(Calibration!$A$2:$A$4,Calibration!$B$2:$B$4,C69)</f>
        <v>363.72680282546617</v>
      </c>
      <c r="K69" s="2">
        <f>TREND(Calibration!$A$2:$A$4,Calibration!$C$2:$C$4,E69)</f>
        <v>455.63693622096844</v>
      </c>
      <c r="L69" s="2">
        <f>TREND(Calibration!$A$2:$A$4,Calibration!$D$2:$D$4,G69)</f>
        <v>611.11030076577219</v>
      </c>
    </row>
    <row r="70" spans="1:12" x14ac:dyDescent="0.25">
      <c r="A70">
        <v>340082</v>
      </c>
      <c r="B70">
        <v>14.963999749999999</v>
      </c>
      <c r="C70">
        <v>0.31108001000000002</v>
      </c>
      <c r="D70">
        <v>37.847000119999997</v>
      </c>
      <c r="E70">
        <v>0.25260000999999999</v>
      </c>
      <c r="F70">
        <v>37.569000240000001</v>
      </c>
      <c r="G70">
        <v>0.85219997000000003</v>
      </c>
      <c r="H70">
        <v>34.937000269999999</v>
      </c>
      <c r="J70" s="2">
        <f>TREND(Calibration!$A$2:$A$4,Calibration!$B$2:$B$4,C70)</f>
        <v>352.00720964496873</v>
      </c>
      <c r="K70" s="2">
        <f>TREND(Calibration!$A$2:$A$4,Calibration!$C$2:$C$4,E70)</f>
        <v>455.63693622096844</v>
      </c>
      <c r="L70" s="2">
        <f>TREND(Calibration!$A$2:$A$4,Calibration!$D$2:$D$4,G70)</f>
        <v>616.85063139603767</v>
      </c>
    </row>
    <row r="71" spans="1:12" x14ac:dyDescent="0.25">
      <c r="A71">
        <v>345082</v>
      </c>
      <c r="B71">
        <v>14.99699974</v>
      </c>
      <c r="C71">
        <v>0.31400001</v>
      </c>
      <c r="D71">
        <v>37.805999759999999</v>
      </c>
      <c r="E71">
        <v>0.25286998999999999</v>
      </c>
      <c r="F71">
        <v>37.578998570000003</v>
      </c>
      <c r="G71">
        <v>0.85329997999999996</v>
      </c>
      <c r="H71">
        <v>34.944000240000001</v>
      </c>
      <c r="J71" s="2">
        <f>TREND(Calibration!$A$2:$A$4,Calibration!$B$2:$B$4,C71)</f>
        <v>364.92092331447407</v>
      </c>
      <c r="K71" s="2">
        <f>TREND(Calibration!$A$2:$A$4,Calibration!$C$2:$C$4,E71)</f>
        <v>457.74456844600968</v>
      </c>
      <c r="L71" s="2">
        <f>TREND(Calibration!$A$2:$A$4,Calibration!$D$2:$D$4,G71)</f>
        <v>617.63019244337465</v>
      </c>
    </row>
    <row r="72" spans="1:12" x14ac:dyDescent="0.25">
      <c r="A72">
        <v>350082</v>
      </c>
      <c r="B72">
        <v>15.03199959</v>
      </c>
      <c r="C72">
        <v>0.30849000999999998</v>
      </c>
      <c r="D72">
        <v>37.812000269999999</v>
      </c>
      <c r="E72">
        <v>0.25249000999999999</v>
      </c>
      <c r="F72">
        <v>37.588001249999998</v>
      </c>
      <c r="G72">
        <v>0.85110003000000001</v>
      </c>
      <c r="H72">
        <v>34.981998439999998</v>
      </c>
      <c r="J72" s="2">
        <f>TREND(Calibration!$A$2:$A$4,Calibration!$B$2:$B$4,C72)</f>
        <v>340.55292252030472</v>
      </c>
      <c r="K72" s="2">
        <f>TREND(Calibration!$A$2:$A$4,Calibration!$C$2:$C$4,E72)</f>
        <v>454.77820763087084</v>
      </c>
      <c r="L72" s="2">
        <f>TREND(Calibration!$A$2:$A$4,Calibration!$D$2:$D$4,G72)</f>
        <v>616.07111995668004</v>
      </c>
    </row>
    <row r="73" spans="1:12" x14ac:dyDescent="0.25">
      <c r="A73">
        <v>355093</v>
      </c>
      <c r="B73">
        <v>15.00599957</v>
      </c>
      <c r="C73">
        <v>0.31589001</v>
      </c>
      <c r="D73">
        <v>37.86000061</v>
      </c>
      <c r="E73">
        <v>0.25260000999999999</v>
      </c>
      <c r="F73">
        <v>37.590999600000004</v>
      </c>
      <c r="G73">
        <v>0.84299999000000003</v>
      </c>
      <c r="H73">
        <v>34.847000119999997</v>
      </c>
      <c r="J73" s="2">
        <f>TREND(Calibration!$A$2:$A$4,Calibration!$B$2:$B$4,C73)</f>
        <v>373.27945716220188</v>
      </c>
      <c r="K73" s="2">
        <f>TREND(Calibration!$A$2:$A$4,Calibration!$C$2:$C$4,E73)</f>
        <v>455.63693622096844</v>
      </c>
      <c r="L73" s="2">
        <f>TREND(Calibration!$A$2:$A$4,Calibration!$D$2:$D$4,G73)</f>
        <v>610.33073971843521</v>
      </c>
    </row>
    <row r="74" spans="1:12" x14ac:dyDescent="0.25">
      <c r="A74">
        <v>360083</v>
      </c>
      <c r="B74">
        <v>15.05799961</v>
      </c>
      <c r="C74">
        <v>0.30206000999999999</v>
      </c>
      <c r="D74">
        <v>37.799999239999998</v>
      </c>
      <c r="E74">
        <v>0.25260000999999999</v>
      </c>
      <c r="F74">
        <v>37.569000240000001</v>
      </c>
      <c r="G74">
        <v>0.84729999</v>
      </c>
      <c r="H74">
        <v>34.937000269999999</v>
      </c>
      <c r="J74" s="2">
        <f>TREND(Calibration!$A$2:$A$4,Calibration!$B$2:$B$4,C74)</f>
        <v>312.1162174193048</v>
      </c>
      <c r="K74" s="2">
        <f>TREND(Calibration!$A$2:$A$4,Calibration!$C$2:$C$4,E74)</f>
        <v>455.63693622096844</v>
      </c>
      <c r="L74" s="2">
        <f>TREND(Calibration!$A$2:$A$4,Calibration!$D$2:$D$4,G74)</f>
        <v>613.3780870185044</v>
      </c>
    </row>
    <row r="75" spans="1:12" x14ac:dyDescent="0.25">
      <c r="A75">
        <v>365092</v>
      </c>
      <c r="B75">
        <v>15.01599979</v>
      </c>
      <c r="C75">
        <v>0.31027000999999998</v>
      </c>
      <c r="D75">
        <v>37.840999600000004</v>
      </c>
      <c r="E75">
        <v>0.25253998999999999</v>
      </c>
      <c r="F75">
        <v>37.569000240000001</v>
      </c>
      <c r="G75">
        <v>0.84189999000000004</v>
      </c>
      <c r="H75">
        <v>34.851001740000001</v>
      </c>
      <c r="J75" s="2">
        <f>TREND(Calibration!$A$2:$A$4,Calibration!$B$2:$B$4,C75)</f>
        <v>348.42498085308534</v>
      </c>
      <c r="K75" s="2">
        <f>TREND(Calibration!$A$2:$A$4,Calibration!$C$2:$C$4,E75)</f>
        <v>455.16838267571711</v>
      </c>
      <c r="L75" s="2">
        <f>TREND(Calibration!$A$2:$A$4,Calibration!$D$2:$D$4,G75)</f>
        <v>609.55118575795245</v>
      </c>
    </row>
    <row r="76" spans="1:12" x14ac:dyDescent="0.25">
      <c r="A76">
        <v>370093</v>
      </c>
      <c r="B76">
        <v>15.04800034</v>
      </c>
      <c r="C76">
        <v>0.31075998999999999</v>
      </c>
      <c r="D76">
        <v>37.840999600000004</v>
      </c>
      <c r="E76">
        <v>0.25253998999999999</v>
      </c>
      <c r="F76">
        <v>37.51499939</v>
      </c>
      <c r="G76">
        <v>0.84079999000000005</v>
      </c>
      <c r="H76">
        <v>34.873001100000003</v>
      </c>
      <c r="J76" s="2">
        <f>TREND(Calibration!$A$2:$A$4,Calibration!$B$2:$B$4,C76)</f>
        <v>350.59191969684707</v>
      </c>
      <c r="K76" s="2">
        <f>TREND(Calibration!$A$2:$A$4,Calibration!$C$2:$C$4,E76)</f>
        <v>455.16838267571711</v>
      </c>
      <c r="L76" s="2">
        <f>TREND(Calibration!$A$2:$A$4,Calibration!$D$2:$D$4,G76)</f>
        <v>608.77163179746969</v>
      </c>
    </row>
    <row r="77" spans="1:12" x14ac:dyDescent="0.25">
      <c r="A77">
        <v>375082</v>
      </c>
      <c r="B77">
        <v>15.0909996</v>
      </c>
      <c r="C77">
        <v>0.31145999000000002</v>
      </c>
      <c r="D77">
        <v>37.796001429999997</v>
      </c>
      <c r="E77">
        <v>0.25260000999999999</v>
      </c>
      <c r="F77">
        <v>37.582000729999997</v>
      </c>
      <c r="G77">
        <v>0.85219997000000003</v>
      </c>
      <c r="H77">
        <v>34.915000919999997</v>
      </c>
      <c r="J77" s="2">
        <f>TREND(Calibration!$A$2:$A$4,Calibration!$B$2:$B$4,C77)</f>
        <v>353.68767297378349</v>
      </c>
      <c r="K77" s="2">
        <f>TREND(Calibration!$A$2:$A$4,Calibration!$C$2:$C$4,E77)</f>
        <v>455.63693622096844</v>
      </c>
      <c r="L77" s="2">
        <f>TREND(Calibration!$A$2:$A$4,Calibration!$D$2:$D$4,G77)</f>
        <v>616.85063139603767</v>
      </c>
    </row>
    <row r="78" spans="1:12" x14ac:dyDescent="0.25">
      <c r="A78">
        <v>380083</v>
      </c>
      <c r="B78">
        <v>15.11299992</v>
      </c>
      <c r="C78">
        <v>0.30864998999999999</v>
      </c>
      <c r="D78">
        <v>37.808998109999997</v>
      </c>
      <c r="E78">
        <v>0.25260000999999999</v>
      </c>
      <c r="F78">
        <v>37.584999080000003</v>
      </c>
      <c r="G78">
        <v>0.85329997999999996</v>
      </c>
      <c r="H78">
        <v>34.939998629999998</v>
      </c>
      <c r="J78" s="2">
        <f>TREND(Calibration!$A$2:$A$4,Calibration!$B$2:$B$4,C78)</f>
        <v>341.26043481922511</v>
      </c>
      <c r="K78" s="2">
        <f>TREND(Calibration!$A$2:$A$4,Calibration!$C$2:$C$4,E78)</f>
        <v>455.63693622096844</v>
      </c>
      <c r="L78" s="2">
        <f>TREND(Calibration!$A$2:$A$4,Calibration!$D$2:$D$4,G78)</f>
        <v>617.63019244337465</v>
      </c>
    </row>
    <row r="79" spans="1:12" x14ac:dyDescent="0.25">
      <c r="A79">
        <v>385082</v>
      </c>
      <c r="B79">
        <v>15.10400009</v>
      </c>
      <c r="C79">
        <v>0.31507998999999998</v>
      </c>
      <c r="D79">
        <v>37.86000061</v>
      </c>
      <c r="E79">
        <v>0.25260000999999999</v>
      </c>
      <c r="F79">
        <v>37.571998600000001</v>
      </c>
      <c r="G79">
        <v>0.84680003000000004</v>
      </c>
      <c r="H79">
        <v>34.844001769999998</v>
      </c>
      <c r="J79" s="2">
        <f>TREND(Calibration!$A$2:$A$4,Calibration!$B$2:$B$4,C79)</f>
        <v>369.6971399202248</v>
      </c>
      <c r="K79" s="2">
        <f>TREND(Calibration!$A$2:$A$4,Calibration!$C$2:$C$4,E79)</f>
        <v>455.63693622096844</v>
      </c>
      <c r="L79" s="2">
        <f>TREND(Calibration!$A$2:$A$4,Calibration!$D$2:$D$4,G79)</f>
        <v>613.02377265661084</v>
      </c>
    </row>
    <row r="80" spans="1:12" x14ac:dyDescent="0.25">
      <c r="A80">
        <v>390082</v>
      </c>
      <c r="B80">
        <v>15.08699989</v>
      </c>
      <c r="C80">
        <v>0.31064998999999999</v>
      </c>
      <c r="D80">
        <v>37.844001769999998</v>
      </c>
      <c r="E80">
        <v>0.25253998999999999</v>
      </c>
      <c r="F80">
        <v>37.527999880000003</v>
      </c>
      <c r="G80">
        <v>0.83920002000000005</v>
      </c>
      <c r="H80">
        <v>34.838001249999998</v>
      </c>
      <c r="J80" s="2">
        <f>TREND(Calibration!$A$2:$A$4,Calibration!$B$2:$B$4,C80)</f>
        <v>350.10544418189988</v>
      </c>
      <c r="K80" s="2">
        <f>TREND(Calibration!$A$2:$A$4,Calibration!$C$2:$C$4,E80)</f>
        <v>455.16838267571711</v>
      </c>
      <c r="L80" s="2">
        <f>TREND(Calibration!$A$2:$A$4,Calibration!$D$2:$D$4,G80)</f>
        <v>607.63775638823904</v>
      </c>
    </row>
    <row r="81" spans="1:12" x14ac:dyDescent="0.25">
      <c r="A81">
        <v>395082</v>
      </c>
      <c r="B81">
        <v>15.067999840000001</v>
      </c>
      <c r="C81">
        <v>0.31145999000000002</v>
      </c>
      <c r="D81">
        <v>37.856998439999998</v>
      </c>
      <c r="E81">
        <v>0.25253998999999999</v>
      </c>
      <c r="F81">
        <v>37.527999880000003</v>
      </c>
      <c r="G81">
        <v>0.84460002000000001</v>
      </c>
      <c r="H81">
        <v>34.873001100000003</v>
      </c>
      <c r="J81" s="2">
        <f>TREND(Calibration!$A$2:$A$4,Calibration!$B$2:$B$4,C81)</f>
        <v>353.68767297378349</v>
      </c>
      <c r="K81" s="2">
        <f>TREND(Calibration!$A$2:$A$4,Calibration!$C$2:$C$4,E81)</f>
        <v>455.16838267571711</v>
      </c>
      <c r="L81" s="2">
        <f>TREND(Calibration!$A$2:$A$4,Calibration!$D$2:$D$4,G81)</f>
        <v>611.46465764879099</v>
      </c>
    </row>
    <row r="82" spans="1:12" x14ac:dyDescent="0.25">
      <c r="A82">
        <v>400082</v>
      </c>
      <c r="B82">
        <v>15.09399986</v>
      </c>
      <c r="C82">
        <v>0.31244000999999999</v>
      </c>
      <c r="D82">
        <v>37.803001399999999</v>
      </c>
      <c r="E82">
        <v>0.25222</v>
      </c>
      <c r="F82">
        <v>37.578998570000003</v>
      </c>
      <c r="G82">
        <v>0.86189996999999996</v>
      </c>
      <c r="H82">
        <v>34.933998109999997</v>
      </c>
      <c r="J82" s="2">
        <f>TREND(Calibration!$A$2:$A$4,Calibration!$B$2:$B$4,C82)</f>
        <v>358.02181601158759</v>
      </c>
      <c r="K82" s="2">
        <f>TREND(Calibration!$A$2:$A$4,Calibration!$C$2:$C$4,E82)</f>
        <v>452.67034120712333</v>
      </c>
      <c r="L82" s="2">
        <f>TREND(Calibration!$A$2:$A$4,Calibration!$D$2:$D$4,G82)</f>
        <v>623.72487995665881</v>
      </c>
    </row>
    <row r="83" spans="1:12" x14ac:dyDescent="0.25">
      <c r="A83">
        <v>405082</v>
      </c>
      <c r="B83">
        <v>15.05500031</v>
      </c>
      <c r="C83">
        <v>0.31497999999999998</v>
      </c>
      <c r="D83">
        <v>37.866001130000001</v>
      </c>
      <c r="E83">
        <v>0.25184000000000001</v>
      </c>
      <c r="F83">
        <v>37.536998750000002</v>
      </c>
      <c r="G83">
        <v>0.84409999999999996</v>
      </c>
      <c r="H83">
        <v>34.85400009</v>
      </c>
      <c r="J83" s="2">
        <f>TREND(Calibration!$A$2:$A$4,Calibration!$B$2:$B$4,C83)</f>
        <v>369.25493367713807</v>
      </c>
      <c r="K83" s="2">
        <f>TREND(Calibration!$A$2:$A$4,Calibration!$C$2:$C$4,E83)</f>
        <v>449.70382425951379</v>
      </c>
      <c r="L83" s="2">
        <f>TREND(Calibration!$A$2:$A$4,Calibration!$D$2:$D$4,G83)</f>
        <v>611.11030076577219</v>
      </c>
    </row>
    <row r="84" spans="1:12" x14ac:dyDescent="0.25">
      <c r="A84">
        <v>410082</v>
      </c>
      <c r="B84">
        <v>15.06099987</v>
      </c>
      <c r="C84">
        <v>0.31280999999999998</v>
      </c>
      <c r="D84">
        <v>37.838001249999998</v>
      </c>
      <c r="E84">
        <v>0.25189</v>
      </c>
      <c r="F84">
        <v>37.536998750000002</v>
      </c>
      <c r="G84">
        <v>0.85329997999999996</v>
      </c>
      <c r="H84">
        <v>34.939998629999998</v>
      </c>
      <c r="J84" s="2">
        <f>TREND(Calibration!$A$2:$A$4,Calibration!$B$2:$B$4,C84)</f>
        <v>359.6580985186356</v>
      </c>
      <c r="K84" s="2">
        <f>TREND(Calibration!$A$2:$A$4,Calibration!$C$2:$C$4,E84)</f>
        <v>450.09415543683099</v>
      </c>
      <c r="L84" s="2">
        <f>TREND(Calibration!$A$2:$A$4,Calibration!$D$2:$D$4,G84)</f>
        <v>617.63019244337465</v>
      </c>
    </row>
    <row r="85" spans="1:12" x14ac:dyDescent="0.25">
      <c r="A85">
        <v>415082</v>
      </c>
      <c r="B85">
        <v>15.05799961</v>
      </c>
      <c r="C85">
        <v>0.30946001000000001</v>
      </c>
      <c r="D85">
        <v>37.856998439999998</v>
      </c>
      <c r="E85">
        <v>0.25156999000000002</v>
      </c>
      <c r="F85">
        <v>37.562999730000001</v>
      </c>
      <c r="G85">
        <v>0.84950000000000003</v>
      </c>
      <c r="H85">
        <v>34.879001619999997</v>
      </c>
      <c r="J85" s="2">
        <f>TREND(Calibration!$A$2:$A$4,Calibration!$B$2:$B$4,C85)</f>
        <v>344.84275206120196</v>
      </c>
      <c r="K85" s="2">
        <f>TREND(Calibration!$A$2:$A$4,Calibration!$C$2:$C$4,E85)</f>
        <v>447.59595783576628</v>
      </c>
      <c r="L85" s="2">
        <f>TREND(Calibration!$A$2:$A$4,Calibration!$D$2:$D$4,G85)</f>
        <v>614.93720202632426</v>
      </c>
    </row>
    <row r="86" spans="1:12" x14ac:dyDescent="0.25">
      <c r="A86">
        <v>420094</v>
      </c>
      <c r="B86">
        <v>15.071000099999999</v>
      </c>
      <c r="C86">
        <v>0.31071000999999998</v>
      </c>
      <c r="D86">
        <v>37.834999080000003</v>
      </c>
      <c r="E86">
        <v>0.25156999000000002</v>
      </c>
      <c r="F86">
        <v>37.571998600000001</v>
      </c>
      <c r="G86">
        <v>0.86460000000000004</v>
      </c>
      <c r="H86">
        <v>34.895000459999999</v>
      </c>
      <c r="J86" s="2">
        <f>TREND(Calibration!$A$2:$A$4,Calibration!$B$2:$B$4,C86)</f>
        <v>350.37088291287387</v>
      </c>
      <c r="K86" s="2">
        <f>TREND(Calibration!$A$2:$A$4,Calibration!$C$2:$C$4,E86)</f>
        <v>447.59595783576628</v>
      </c>
      <c r="L86" s="2">
        <f>TREND(Calibration!$A$2:$A$4,Calibration!$D$2:$D$4,G86)</f>
        <v>625.63835184749746</v>
      </c>
    </row>
    <row r="87" spans="1:12" x14ac:dyDescent="0.25">
      <c r="A87">
        <v>425106</v>
      </c>
      <c r="B87">
        <v>15</v>
      </c>
      <c r="C87">
        <v>0.31071000999999998</v>
      </c>
      <c r="D87">
        <v>37.862998959999999</v>
      </c>
      <c r="E87">
        <v>0.25152001000000002</v>
      </c>
      <c r="F87">
        <v>37.540000919999997</v>
      </c>
      <c r="G87">
        <v>0.84519999999999995</v>
      </c>
      <c r="H87">
        <v>34.90499878</v>
      </c>
      <c r="J87" s="2">
        <f>TREND(Calibration!$A$2:$A$4,Calibration!$B$2:$B$4,C87)</f>
        <v>350.37088291287387</v>
      </c>
      <c r="K87" s="2">
        <f>TREND(Calibration!$A$2:$A$4,Calibration!$C$2:$C$4,E87)</f>
        <v>447.20578279092024</v>
      </c>
      <c r="L87" s="2">
        <f>TREND(Calibration!$A$2:$A$4,Calibration!$D$2:$D$4,G87)</f>
        <v>611.88985472625507</v>
      </c>
    </row>
    <row r="88" spans="1:12" x14ac:dyDescent="0.25">
      <c r="A88">
        <v>430084</v>
      </c>
      <c r="B88">
        <v>15.05200005</v>
      </c>
      <c r="C88">
        <v>0.31373000000000001</v>
      </c>
      <c r="D88">
        <v>37.831001280000002</v>
      </c>
      <c r="E88">
        <v>0.25161999000000002</v>
      </c>
      <c r="F88">
        <v>37.594001769999998</v>
      </c>
      <c r="G88">
        <v>0.85650002999999997</v>
      </c>
      <c r="H88">
        <v>34.921001429999997</v>
      </c>
      <c r="J88" s="2">
        <f>TREND(Calibration!$A$2:$A$4,Calibration!$B$2:$B$4,C88)</f>
        <v>363.72680282546617</v>
      </c>
      <c r="K88" s="2">
        <f>TREND(Calibration!$A$2:$A$4,Calibration!$C$2:$C$4,E88)</f>
        <v>447.98628901308348</v>
      </c>
      <c r="L88" s="2">
        <f>TREND(Calibration!$A$2:$A$4,Calibration!$D$2:$D$4,G88)</f>
        <v>619.89802121723199</v>
      </c>
    </row>
    <row r="89" spans="1:12" x14ac:dyDescent="0.25">
      <c r="A89">
        <v>435083</v>
      </c>
      <c r="B89">
        <v>15.036000250000001</v>
      </c>
      <c r="C89">
        <v>0.31156999000000002</v>
      </c>
      <c r="D89">
        <v>37.838001249999998</v>
      </c>
      <c r="E89">
        <v>0.25156999000000002</v>
      </c>
      <c r="F89">
        <v>37.60400009</v>
      </c>
      <c r="G89">
        <v>0.85600001000000003</v>
      </c>
      <c r="H89">
        <v>34.891998289999997</v>
      </c>
      <c r="J89" s="2">
        <f>TREND(Calibration!$A$2:$A$4,Calibration!$B$2:$B$4,C89)</f>
        <v>354.17414848873045</v>
      </c>
      <c r="K89" s="2">
        <f>TREND(Calibration!$A$2:$A$4,Calibration!$C$2:$C$4,E89)</f>
        <v>447.59595783576628</v>
      </c>
      <c r="L89" s="2">
        <f>TREND(Calibration!$A$2:$A$4,Calibration!$D$2:$D$4,G89)</f>
        <v>619.5436643342133</v>
      </c>
    </row>
    <row r="90" spans="1:12" x14ac:dyDescent="0.25">
      <c r="A90">
        <v>440083</v>
      </c>
      <c r="B90">
        <v>15.02600002</v>
      </c>
      <c r="C90">
        <v>0.31584001</v>
      </c>
      <c r="D90">
        <v>37.821998600000001</v>
      </c>
      <c r="E90">
        <v>0.25167999000000002</v>
      </c>
      <c r="F90">
        <v>37.578998570000003</v>
      </c>
      <c r="G90">
        <v>0.85270000000000001</v>
      </c>
      <c r="H90">
        <v>34.888999939999998</v>
      </c>
      <c r="J90" s="2">
        <f>TREND(Calibration!$A$2:$A$4,Calibration!$B$2:$B$4,C90)</f>
        <v>373.0583319281352</v>
      </c>
      <c r="K90" s="2">
        <f>TREND(Calibration!$A$2:$A$4,Calibration!$C$2:$C$4,E90)</f>
        <v>448.45468642586388</v>
      </c>
      <c r="L90" s="2">
        <f>TREND(Calibration!$A$2:$A$4,Calibration!$D$2:$D$4,G90)</f>
        <v>617.20499536591058</v>
      </c>
    </row>
    <row r="91" spans="1:12" x14ac:dyDescent="0.25">
      <c r="A91">
        <v>445082</v>
      </c>
      <c r="B91">
        <v>15.03199959</v>
      </c>
      <c r="C91">
        <v>0.30994999000000001</v>
      </c>
      <c r="D91">
        <v>37.840999600000004</v>
      </c>
      <c r="E91">
        <v>0.25161999000000002</v>
      </c>
      <c r="F91">
        <v>37.562999730000001</v>
      </c>
      <c r="G91">
        <v>0.85110003000000001</v>
      </c>
      <c r="H91">
        <v>34.833999630000001</v>
      </c>
      <c r="J91" s="2">
        <f>TREND(Calibration!$A$2:$A$4,Calibration!$B$2:$B$4,C91)</f>
        <v>347.00969090496392</v>
      </c>
      <c r="K91" s="2">
        <f>TREND(Calibration!$A$2:$A$4,Calibration!$C$2:$C$4,E91)</f>
        <v>447.98628901308348</v>
      </c>
      <c r="L91" s="2">
        <f>TREND(Calibration!$A$2:$A$4,Calibration!$D$2:$D$4,G91)</f>
        <v>616.07111995668004</v>
      </c>
    </row>
    <row r="92" spans="1:12" x14ac:dyDescent="0.25">
      <c r="A92">
        <v>450082</v>
      </c>
      <c r="B92">
        <v>15.09399986</v>
      </c>
      <c r="C92">
        <v>0.31173000000000001</v>
      </c>
      <c r="D92">
        <v>37.856998439999998</v>
      </c>
      <c r="E92">
        <v>0.25161999000000002</v>
      </c>
      <c r="F92">
        <v>37.555999759999999</v>
      </c>
      <c r="G92">
        <v>0.84350002000000002</v>
      </c>
      <c r="H92">
        <v>34.847000119999997</v>
      </c>
      <c r="J92" s="2">
        <f>TREND(Calibration!$A$2:$A$4,Calibration!$B$2:$B$4,C92)</f>
        <v>354.88179346279139</v>
      </c>
      <c r="K92" s="2">
        <f>TREND(Calibration!$A$2:$A$4,Calibration!$C$2:$C$4,E92)</f>
        <v>447.98628901308348</v>
      </c>
      <c r="L92" s="2">
        <f>TREND(Calibration!$A$2:$A$4,Calibration!$D$2:$D$4,G92)</f>
        <v>610.68510368830823</v>
      </c>
    </row>
    <row r="93" spans="1:12" x14ac:dyDescent="0.25">
      <c r="A93">
        <v>455082</v>
      </c>
      <c r="B93">
        <v>15.14599991</v>
      </c>
      <c r="C93">
        <v>0.31102999999999997</v>
      </c>
      <c r="D93">
        <v>37.866001130000001</v>
      </c>
      <c r="E93">
        <v>0.25173000000000001</v>
      </c>
      <c r="F93">
        <v>37.525001529999997</v>
      </c>
      <c r="G93">
        <v>0.83600003000000001</v>
      </c>
      <c r="H93">
        <v>34.831001280000002</v>
      </c>
      <c r="J93" s="2">
        <f>TREND(Calibration!$A$2:$A$4,Calibration!$B$2:$B$4,C93)</f>
        <v>351.78604018585497</v>
      </c>
      <c r="K93" s="2">
        <f>TREND(Calibration!$A$2:$A$4,Calibration!$C$2:$C$4,E93)</f>
        <v>448.84509566941642</v>
      </c>
      <c r="L93" s="2">
        <f>TREND(Calibration!$A$2:$A$4,Calibration!$D$2:$D$4,G93)</f>
        <v>605.36997013550683</v>
      </c>
    </row>
    <row r="94" spans="1:12" x14ac:dyDescent="0.25">
      <c r="A94">
        <v>460082</v>
      </c>
      <c r="B94">
        <v>15.10999966</v>
      </c>
      <c r="C94">
        <v>0.31060000999999998</v>
      </c>
      <c r="D94">
        <v>37.844001769999998</v>
      </c>
      <c r="E94">
        <v>0.25161999000000002</v>
      </c>
      <c r="F94">
        <v>37.52099991</v>
      </c>
      <c r="G94">
        <v>0.83380001999999998</v>
      </c>
      <c r="H94">
        <v>34.821998600000001</v>
      </c>
      <c r="J94" s="2">
        <f>TREND(Calibration!$A$2:$A$4,Calibration!$B$2:$B$4,C94)</f>
        <v>349.88440739792668</v>
      </c>
      <c r="K94" s="2">
        <f>TREND(Calibration!$A$2:$A$4,Calibration!$C$2:$C$4,E94)</f>
        <v>447.98628901308348</v>
      </c>
      <c r="L94" s="2">
        <f>TREND(Calibration!$A$2:$A$4,Calibration!$D$2:$D$4,G94)</f>
        <v>603.81085512768698</v>
      </c>
    </row>
    <row r="95" spans="1:12" x14ac:dyDescent="0.25">
      <c r="A95">
        <v>465082</v>
      </c>
      <c r="B95">
        <v>15.06099987</v>
      </c>
      <c r="C95">
        <v>0.30871000999999998</v>
      </c>
      <c r="D95">
        <v>37.85400009</v>
      </c>
      <c r="E95">
        <v>0.25167999000000002</v>
      </c>
      <c r="F95">
        <v>37.540000919999997</v>
      </c>
      <c r="G95">
        <v>0.82999997999999997</v>
      </c>
      <c r="H95">
        <v>34.805999759999999</v>
      </c>
      <c r="J95" s="2">
        <f>TREND(Calibration!$A$2:$A$4,Calibration!$B$2:$B$4,C95)</f>
        <v>341.52587355019887</v>
      </c>
      <c r="K95" s="2">
        <f>TREND(Calibration!$A$2:$A$4,Calibration!$C$2:$C$4,E95)</f>
        <v>448.45468642586388</v>
      </c>
      <c r="L95" s="2">
        <f>TREND(Calibration!$A$2:$A$4,Calibration!$D$2:$D$4,G95)</f>
        <v>601.11782218951134</v>
      </c>
    </row>
    <row r="96" spans="1:12" x14ac:dyDescent="0.25">
      <c r="A96">
        <v>470082</v>
      </c>
      <c r="B96">
        <v>15.00300026</v>
      </c>
      <c r="C96">
        <v>0.31097998999999998</v>
      </c>
      <c r="D96">
        <v>37.856998439999998</v>
      </c>
      <c r="E96">
        <v>0.25156999000000002</v>
      </c>
      <c r="F96">
        <v>37.52099991</v>
      </c>
      <c r="G96">
        <v>0.82899999999999996</v>
      </c>
      <c r="H96">
        <v>34.821998600000001</v>
      </c>
      <c r="J96" s="2">
        <f>TREND(Calibration!$A$2:$A$4,Calibration!$B$2:$B$4,C96)</f>
        <v>351.56487072674122</v>
      </c>
      <c r="K96" s="2">
        <f>TREND(Calibration!$A$2:$A$4,Calibration!$C$2:$C$4,E96)</f>
        <v>447.59595783576628</v>
      </c>
      <c r="L96" s="2">
        <f>TREND(Calibration!$A$2:$A$4,Calibration!$D$2:$D$4,G96)</f>
        <v>600.40915094459899</v>
      </c>
    </row>
    <row r="97" spans="1:12" x14ac:dyDescent="0.25">
      <c r="A97">
        <v>475090</v>
      </c>
      <c r="B97">
        <v>14.98400021</v>
      </c>
      <c r="C97">
        <v>0.31102999999999997</v>
      </c>
      <c r="D97">
        <v>37.844001769999998</v>
      </c>
      <c r="E97">
        <v>0.25161999000000002</v>
      </c>
      <c r="F97">
        <v>37.582000729999997</v>
      </c>
      <c r="G97">
        <v>0.8387</v>
      </c>
      <c r="H97">
        <v>34.915000919999997</v>
      </c>
      <c r="J97" s="2">
        <f>TREND(Calibration!$A$2:$A$4,Calibration!$B$2:$B$4,C97)</f>
        <v>351.78604018585497</v>
      </c>
      <c r="K97" s="2">
        <f>TREND(Calibration!$A$2:$A$4,Calibration!$C$2:$C$4,E97)</f>
        <v>447.98628901308348</v>
      </c>
      <c r="L97" s="2">
        <f>TREND(Calibration!$A$2:$A$4,Calibration!$D$2:$D$4,G97)</f>
        <v>607.28339950522025</v>
      </c>
    </row>
    <row r="98" spans="1:12" x14ac:dyDescent="0.25">
      <c r="A98">
        <v>480083</v>
      </c>
      <c r="B98">
        <v>14.928000450000001</v>
      </c>
      <c r="C98">
        <v>0.31141001000000001</v>
      </c>
      <c r="D98">
        <v>37.881999970000003</v>
      </c>
      <c r="E98">
        <v>0.25195000000000001</v>
      </c>
      <c r="F98">
        <v>37.527999880000003</v>
      </c>
      <c r="G98">
        <v>0.82899999999999996</v>
      </c>
      <c r="H98">
        <v>34.867000580000003</v>
      </c>
      <c r="J98" s="2">
        <f>TREND(Calibration!$A$2:$A$4,Calibration!$B$2:$B$4,C98)</f>
        <v>353.46663618981006</v>
      </c>
      <c r="K98" s="2">
        <f>TREND(Calibration!$A$2:$A$4,Calibration!$C$2:$C$4,E98)</f>
        <v>450.56255284961139</v>
      </c>
      <c r="L98" s="2">
        <f>TREND(Calibration!$A$2:$A$4,Calibration!$D$2:$D$4,G98)</f>
        <v>600.40915094459899</v>
      </c>
    </row>
    <row r="99" spans="1:12" x14ac:dyDescent="0.25">
      <c r="A99">
        <v>485083</v>
      </c>
      <c r="B99">
        <v>14.899000170000001</v>
      </c>
      <c r="C99">
        <v>0.31270998999999999</v>
      </c>
      <c r="D99">
        <v>37.849998470000003</v>
      </c>
      <c r="E99">
        <v>0.25189</v>
      </c>
      <c r="F99">
        <v>37.555999759999999</v>
      </c>
      <c r="G99">
        <v>0.85270000000000001</v>
      </c>
      <c r="H99">
        <v>34.895000459999999</v>
      </c>
      <c r="J99" s="2">
        <f>TREND(Calibration!$A$2:$A$4,Calibration!$B$2:$B$4,C99)</f>
        <v>359.21580382545517</v>
      </c>
      <c r="K99" s="2">
        <f>TREND(Calibration!$A$2:$A$4,Calibration!$C$2:$C$4,E99)</f>
        <v>450.09415543683099</v>
      </c>
      <c r="L99" s="2">
        <f>TREND(Calibration!$A$2:$A$4,Calibration!$D$2:$D$4,G99)</f>
        <v>617.20499536591058</v>
      </c>
    </row>
    <row r="100" spans="1:12" x14ac:dyDescent="0.25">
      <c r="A100">
        <v>490082</v>
      </c>
      <c r="B100">
        <v>14.885999679999999</v>
      </c>
      <c r="C100">
        <v>0.31064998999999999</v>
      </c>
      <c r="D100">
        <v>37.891998289999997</v>
      </c>
      <c r="E100">
        <v>0.25161999000000002</v>
      </c>
      <c r="F100">
        <v>37.51499939</v>
      </c>
      <c r="G100">
        <v>0.83109999000000001</v>
      </c>
      <c r="H100">
        <v>34.879001619999997</v>
      </c>
      <c r="J100" s="2">
        <f>TREND(Calibration!$A$2:$A$4,Calibration!$B$2:$B$4,C100)</f>
        <v>350.10544418189988</v>
      </c>
      <c r="K100" s="2">
        <f>TREND(Calibration!$A$2:$A$4,Calibration!$C$2:$C$4,E100)</f>
        <v>447.98628901308348</v>
      </c>
      <c r="L100" s="2">
        <f>TREND(Calibration!$A$2:$A$4,Calibration!$D$2:$D$4,G100)</f>
        <v>601.89738323684844</v>
      </c>
    </row>
    <row r="101" spans="1:12" x14ac:dyDescent="0.25">
      <c r="A101">
        <v>495096</v>
      </c>
      <c r="B101">
        <v>14.90600014</v>
      </c>
      <c r="C101">
        <v>0.31453999999999999</v>
      </c>
      <c r="D101">
        <v>37.9070015</v>
      </c>
      <c r="E101">
        <v>0.25167999000000002</v>
      </c>
      <c r="F101">
        <v>37.51499939</v>
      </c>
      <c r="G101">
        <v>0.82840002000000001</v>
      </c>
      <c r="H101">
        <v>34.921001429999997</v>
      </c>
      <c r="J101" s="2">
        <f>TREND(Calibration!$A$2:$A$4,Calibration!$B$2:$B$4,C101)</f>
        <v>367.30903161734955</v>
      </c>
      <c r="K101" s="2">
        <f>TREND(Calibration!$A$2:$A$4,Calibration!$C$2:$C$4,E101)</f>
        <v>448.45468642586388</v>
      </c>
      <c r="L101" s="2">
        <f>TREND(Calibration!$A$2:$A$4,Calibration!$D$2:$D$4,G101)</f>
        <v>599.98395386713503</v>
      </c>
    </row>
    <row r="102" spans="1:12" x14ac:dyDescent="0.25">
      <c r="A102">
        <v>500093</v>
      </c>
      <c r="B102">
        <v>15.010000229999999</v>
      </c>
      <c r="C102">
        <v>0.30588999</v>
      </c>
      <c r="D102">
        <v>37.844001769999998</v>
      </c>
      <c r="E102">
        <v>0.25167999000000002</v>
      </c>
      <c r="F102">
        <v>37.549999239999998</v>
      </c>
      <c r="G102">
        <v>0.84079999000000005</v>
      </c>
      <c r="H102">
        <v>34.946998600000001</v>
      </c>
      <c r="J102" s="2">
        <f>TREND(Calibration!$A$2:$A$4,Calibration!$B$2:$B$4,C102)</f>
        <v>329.05432189873363</v>
      </c>
      <c r="K102" s="2">
        <f>TREND(Calibration!$A$2:$A$4,Calibration!$C$2:$C$4,E102)</f>
        <v>448.45468642586388</v>
      </c>
      <c r="L102" s="2">
        <f>TREND(Calibration!$A$2:$A$4,Calibration!$D$2:$D$4,G102)</f>
        <v>608.77163179746969</v>
      </c>
    </row>
    <row r="103" spans="1:12" x14ac:dyDescent="0.25">
      <c r="A103">
        <v>505084</v>
      </c>
      <c r="B103">
        <v>15.10400009</v>
      </c>
      <c r="C103">
        <v>0.30746001000000001</v>
      </c>
      <c r="D103">
        <v>37.849998470000003</v>
      </c>
      <c r="E103">
        <v>0.25189</v>
      </c>
      <c r="F103">
        <v>37.575000760000002</v>
      </c>
      <c r="G103">
        <v>0.83329998999999999</v>
      </c>
      <c r="H103">
        <v>34.882999419999997</v>
      </c>
      <c r="J103" s="2">
        <f>TREND(Calibration!$A$2:$A$4,Calibration!$B$2:$B$4,C103)</f>
        <v>335.99774269852719</v>
      </c>
      <c r="K103" s="2">
        <f>TREND(Calibration!$A$2:$A$4,Calibration!$C$2:$C$4,E103)</f>
        <v>450.09415543683099</v>
      </c>
      <c r="L103" s="2">
        <f>TREND(Calibration!$A$2:$A$4,Calibration!$D$2:$D$4,G103)</f>
        <v>603.45649115781407</v>
      </c>
    </row>
    <row r="104" spans="1:12" x14ac:dyDescent="0.25">
      <c r="A104">
        <v>510082</v>
      </c>
      <c r="B104">
        <v>15.135999679999999</v>
      </c>
      <c r="C104">
        <v>0.30994999000000001</v>
      </c>
      <c r="D104">
        <v>37.866001130000001</v>
      </c>
      <c r="E104">
        <v>0.252</v>
      </c>
      <c r="F104">
        <v>37.54700089</v>
      </c>
      <c r="G104">
        <v>0.83170003000000003</v>
      </c>
      <c r="H104">
        <v>34.856998439999998</v>
      </c>
      <c r="J104" s="2">
        <f>TREND(Calibration!$A$2:$A$4,Calibration!$B$2:$B$4,C104)</f>
        <v>347.00969090496392</v>
      </c>
      <c r="K104" s="2">
        <f>TREND(Calibration!$A$2:$A$4,Calibration!$C$2:$C$4,E104)</f>
        <v>450.95288402692836</v>
      </c>
      <c r="L104" s="2">
        <f>TREND(Calibration!$A$2:$A$4,Calibration!$D$2:$D$4,G104)</f>
        <v>602.32262283543764</v>
      </c>
    </row>
    <row r="105" spans="1:12" x14ac:dyDescent="0.25">
      <c r="A105">
        <v>515092</v>
      </c>
      <c r="B105">
        <v>15.12300014</v>
      </c>
      <c r="C105">
        <v>0.31417</v>
      </c>
      <c r="D105">
        <v>37.847000119999997</v>
      </c>
      <c r="E105">
        <v>0.252</v>
      </c>
      <c r="F105">
        <v>37.534000399999996</v>
      </c>
      <c r="G105">
        <v>0.84140002999999997</v>
      </c>
      <c r="H105">
        <v>34.959999080000003</v>
      </c>
      <c r="J105" s="2">
        <f>TREND(Calibration!$A$2:$A$4,Calibration!$B$2:$B$4,C105)</f>
        <v>365.67270488525469</v>
      </c>
      <c r="K105" s="2">
        <f>TREND(Calibration!$A$2:$A$4,Calibration!$C$2:$C$4,E105)</f>
        <v>450.95288402692836</v>
      </c>
      <c r="L105" s="2">
        <f>TREND(Calibration!$A$2:$A$4,Calibration!$D$2:$D$4,G105)</f>
        <v>609.19687139605878</v>
      </c>
    </row>
    <row r="106" spans="1:12" x14ac:dyDescent="0.25">
      <c r="A106">
        <v>520082</v>
      </c>
      <c r="B106">
        <v>15.08100033</v>
      </c>
      <c r="C106">
        <v>0.31145999000000002</v>
      </c>
      <c r="D106">
        <v>37.840999600000004</v>
      </c>
      <c r="E106">
        <v>0.252</v>
      </c>
      <c r="F106">
        <v>37.575000760000002</v>
      </c>
      <c r="G106">
        <v>0.84409999999999996</v>
      </c>
      <c r="H106">
        <v>34.965999600000004</v>
      </c>
      <c r="J106" s="2">
        <f>TREND(Calibration!$A$2:$A$4,Calibration!$B$2:$B$4,C106)</f>
        <v>353.68767297378349</v>
      </c>
      <c r="K106" s="2">
        <f>TREND(Calibration!$A$2:$A$4,Calibration!$C$2:$C$4,E106)</f>
        <v>450.95288402692836</v>
      </c>
      <c r="L106" s="2">
        <f>TREND(Calibration!$A$2:$A$4,Calibration!$D$2:$D$4,G106)</f>
        <v>611.11030076577219</v>
      </c>
    </row>
    <row r="107" spans="1:12" x14ac:dyDescent="0.25">
      <c r="A107">
        <v>525081</v>
      </c>
      <c r="B107">
        <v>14.977000240000001</v>
      </c>
      <c r="C107">
        <v>0.31173000000000001</v>
      </c>
      <c r="D107">
        <v>37.844001769999998</v>
      </c>
      <c r="E107">
        <v>0.25167999000000002</v>
      </c>
      <c r="F107">
        <v>37.555999759999999</v>
      </c>
      <c r="G107">
        <v>0.84079999000000005</v>
      </c>
      <c r="H107">
        <v>34.898998259999999</v>
      </c>
      <c r="J107" s="2">
        <f>TREND(Calibration!$A$2:$A$4,Calibration!$B$2:$B$4,C107)</f>
        <v>354.88179346279139</v>
      </c>
      <c r="K107" s="2">
        <f>TREND(Calibration!$A$2:$A$4,Calibration!$C$2:$C$4,E107)</f>
        <v>448.45468642586388</v>
      </c>
      <c r="L107" s="2">
        <f>TREND(Calibration!$A$2:$A$4,Calibration!$D$2:$D$4,G107)</f>
        <v>608.77163179746969</v>
      </c>
    </row>
    <row r="108" spans="1:12" x14ac:dyDescent="0.25">
      <c r="A108">
        <v>530082</v>
      </c>
      <c r="B108">
        <v>14.932000159999999</v>
      </c>
      <c r="C108">
        <v>0.31049000999999998</v>
      </c>
      <c r="D108">
        <v>37.862998959999999</v>
      </c>
      <c r="E108">
        <v>0.25161999000000002</v>
      </c>
      <c r="F108">
        <v>37.512001040000001</v>
      </c>
      <c r="G108">
        <v>0.83440000000000003</v>
      </c>
      <c r="H108">
        <v>34.921001429999997</v>
      </c>
      <c r="J108" s="2">
        <f>TREND(Calibration!$A$2:$A$4,Calibration!$B$2:$B$4,C108)</f>
        <v>349.39793188297949</v>
      </c>
      <c r="K108" s="2">
        <f>TREND(Calibration!$A$2:$A$4,Calibration!$C$2:$C$4,E108)</f>
        <v>447.98628901308348</v>
      </c>
      <c r="L108" s="2">
        <f>TREND(Calibration!$A$2:$A$4,Calibration!$D$2:$D$4,G108)</f>
        <v>604.23605220515105</v>
      </c>
    </row>
    <row r="109" spans="1:12" x14ac:dyDescent="0.25">
      <c r="A109">
        <v>535093</v>
      </c>
      <c r="B109">
        <v>14.914999959999999</v>
      </c>
      <c r="C109">
        <v>0.31049000999999998</v>
      </c>
      <c r="D109">
        <v>37.86000061</v>
      </c>
      <c r="E109">
        <v>0.25124999999999997</v>
      </c>
      <c r="F109">
        <v>37.584999080000003</v>
      </c>
      <c r="G109">
        <v>0.85000001999999997</v>
      </c>
      <c r="H109">
        <v>34.950000760000002</v>
      </c>
      <c r="J109" s="2">
        <f>TREND(Calibration!$A$2:$A$4,Calibration!$B$2:$B$4,C109)</f>
        <v>349.39793188297949</v>
      </c>
      <c r="K109" s="2">
        <f>TREND(Calibration!$A$2:$A$4,Calibration!$C$2:$C$4,E109)</f>
        <v>445.09791636717227</v>
      </c>
      <c r="L109" s="2">
        <f>TREND(Calibration!$A$2:$A$4,Calibration!$D$2:$D$4,G109)</f>
        <v>615.29155890934294</v>
      </c>
    </row>
    <row r="110" spans="1:12" x14ac:dyDescent="0.25">
      <c r="A110">
        <v>540084</v>
      </c>
      <c r="B110">
        <v>14.928000450000001</v>
      </c>
      <c r="C110">
        <v>0.30853998999999999</v>
      </c>
      <c r="D110">
        <v>37.866001130000001</v>
      </c>
      <c r="E110">
        <v>0.25134999000000002</v>
      </c>
      <c r="F110">
        <v>37.566001890000003</v>
      </c>
      <c r="G110">
        <v>0.84140002999999997</v>
      </c>
      <c r="H110">
        <v>34.882999419999997</v>
      </c>
      <c r="J110" s="2">
        <f>TREND(Calibration!$A$2:$A$4,Calibration!$B$2:$B$4,C110)</f>
        <v>340.77395930427792</v>
      </c>
      <c r="K110" s="2">
        <f>TREND(Calibration!$A$2:$A$4,Calibration!$C$2:$C$4,E110)</f>
        <v>445.87850065557132</v>
      </c>
      <c r="L110" s="2">
        <f>TREND(Calibration!$A$2:$A$4,Calibration!$D$2:$D$4,G110)</f>
        <v>609.19687139605878</v>
      </c>
    </row>
    <row r="111" spans="1:12" x14ac:dyDescent="0.25">
      <c r="A111">
        <v>545082</v>
      </c>
      <c r="B111">
        <v>14.902000429999999</v>
      </c>
      <c r="C111">
        <v>0.31049000999999998</v>
      </c>
      <c r="D111">
        <v>37.868999479999999</v>
      </c>
      <c r="E111">
        <v>0.25097998999999999</v>
      </c>
      <c r="F111">
        <v>37.527999880000003</v>
      </c>
      <c r="G111">
        <v>0.84680003000000004</v>
      </c>
      <c r="H111">
        <v>34.959999080000003</v>
      </c>
      <c r="J111" s="2">
        <f>TREND(Calibration!$A$2:$A$4,Calibration!$B$2:$B$4,C111)</f>
        <v>349.39793188297949</v>
      </c>
      <c r="K111" s="2">
        <f>TREND(Calibration!$A$2:$A$4,Calibration!$C$2:$C$4,E111)</f>
        <v>442.99004994342476</v>
      </c>
      <c r="L111" s="2">
        <f>TREND(Calibration!$A$2:$A$4,Calibration!$D$2:$D$4,G111)</f>
        <v>613.02377265661084</v>
      </c>
    </row>
    <row r="112" spans="1:12" x14ac:dyDescent="0.25">
      <c r="A112">
        <v>550081</v>
      </c>
      <c r="B112">
        <v>14.88300037</v>
      </c>
      <c r="C112">
        <v>0.31097998999999998</v>
      </c>
      <c r="D112">
        <v>37.856998439999998</v>
      </c>
      <c r="E112">
        <v>0.25124999999999997</v>
      </c>
      <c r="F112">
        <v>37.518001560000002</v>
      </c>
      <c r="G112">
        <v>0.84350002000000002</v>
      </c>
      <c r="H112">
        <v>34.944000240000001</v>
      </c>
      <c r="J112" s="2">
        <f>TREND(Calibration!$A$2:$A$4,Calibration!$B$2:$B$4,C112)</f>
        <v>351.56487072674122</v>
      </c>
      <c r="K112" s="2">
        <f>TREND(Calibration!$A$2:$A$4,Calibration!$C$2:$C$4,E112)</f>
        <v>445.09791636717227</v>
      </c>
      <c r="L112" s="2">
        <f>TREND(Calibration!$A$2:$A$4,Calibration!$D$2:$D$4,G112)</f>
        <v>610.68510368830823</v>
      </c>
    </row>
    <row r="113" spans="1:12" x14ac:dyDescent="0.25">
      <c r="A113">
        <v>555092</v>
      </c>
      <c r="B113">
        <v>14.95400047</v>
      </c>
      <c r="C113">
        <v>0.31080999999999998</v>
      </c>
      <c r="D113">
        <v>37.847000119999997</v>
      </c>
      <c r="E113">
        <v>0.25102999999999998</v>
      </c>
      <c r="F113">
        <v>37.575000760000002</v>
      </c>
      <c r="G113">
        <v>0.85159998999999997</v>
      </c>
      <c r="H113">
        <v>34.937000269999999</v>
      </c>
      <c r="J113" s="2">
        <f>TREND(Calibration!$A$2:$A$4,Calibration!$B$2:$B$4,C113)</f>
        <v>350.8130891559606</v>
      </c>
      <c r="K113" s="2">
        <f>TREND(Calibration!$A$2:$A$4,Calibration!$C$2:$C$4,E113)</f>
        <v>443.3804591869773</v>
      </c>
      <c r="L113" s="2">
        <f>TREND(Calibration!$A$2:$A$4,Calibration!$D$2:$D$4,G113)</f>
        <v>616.42543431857359</v>
      </c>
    </row>
    <row r="114" spans="1:12" x14ac:dyDescent="0.25">
      <c r="A114">
        <v>560083</v>
      </c>
      <c r="B114">
        <v>14.911999700000001</v>
      </c>
      <c r="C114">
        <v>0.30864998999999999</v>
      </c>
      <c r="D114">
        <v>37.897998809999997</v>
      </c>
      <c r="E114">
        <v>0.25097998999999999</v>
      </c>
      <c r="F114">
        <v>37.527999880000003</v>
      </c>
      <c r="G114">
        <v>0.84299999000000003</v>
      </c>
      <c r="H114">
        <v>34.915000919999997</v>
      </c>
      <c r="J114" s="2">
        <f>TREND(Calibration!$A$2:$A$4,Calibration!$B$2:$B$4,C114)</f>
        <v>341.26043481922511</v>
      </c>
      <c r="K114" s="2">
        <f>TREND(Calibration!$A$2:$A$4,Calibration!$C$2:$C$4,E114)</f>
        <v>442.99004994342476</v>
      </c>
      <c r="L114" s="2">
        <f>TREND(Calibration!$A$2:$A$4,Calibration!$D$2:$D$4,G114)</f>
        <v>610.33073971843521</v>
      </c>
    </row>
    <row r="115" spans="1:12" x14ac:dyDescent="0.25">
      <c r="A115">
        <v>565082</v>
      </c>
      <c r="B115">
        <v>14.92500019</v>
      </c>
      <c r="C115">
        <v>0.30583999000000001</v>
      </c>
      <c r="D115">
        <v>37.884998320000001</v>
      </c>
      <c r="E115">
        <v>0.25097998999999999</v>
      </c>
      <c r="F115">
        <v>37.518001560000002</v>
      </c>
      <c r="G115">
        <v>0.84350002000000002</v>
      </c>
      <c r="H115">
        <v>34.944000240000001</v>
      </c>
      <c r="J115" s="2">
        <f>TREND(Calibration!$A$2:$A$4,Calibration!$B$2:$B$4,C115)</f>
        <v>328.83319666466673</v>
      </c>
      <c r="K115" s="2">
        <f>TREND(Calibration!$A$2:$A$4,Calibration!$C$2:$C$4,E115)</f>
        <v>442.99004994342476</v>
      </c>
      <c r="L115" s="2">
        <f>TREND(Calibration!$A$2:$A$4,Calibration!$D$2:$D$4,G115)</f>
        <v>610.68510368830823</v>
      </c>
    </row>
    <row r="116" spans="1:12" x14ac:dyDescent="0.25">
      <c r="A116">
        <v>570093</v>
      </c>
      <c r="B116">
        <v>15.00300026</v>
      </c>
      <c r="C116">
        <v>0.30708000000000002</v>
      </c>
      <c r="D116">
        <v>37.849998470000003</v>
      </c>
      <c r="E116">
        <v>0.25130001000000002</v>
      </c>
      <c r="F116">
        <v>37.575000760000002</v>
      </c>
      <c r="G116">
        <v>0.85869998000000003</v>
      </c>
      <c r="H116">
        <v>34.95299911</v>
      </c>
      <c r="J116" s="2">
        <f>TREND(Calibration!$A$2:$A$4,Calibration!$B$2:$B$4,C116)</f>
        <v>334.3171466945721</v>
      </c>
      <c r="K116" s="2">
        <f>TREND(Calibration!$A$2:$A$4,Calibration!$C$2:$C$4,E116)</f>
        <v>445.48832561072527</v>
      </c>
      <c r="L116" s="2">
        <f>TREND(Calibration!$A$2:$A$4,Calibration!$D$2:$D$4,G116)</f>
        <v>621.45709370392672</v>
      </c>
    </row>
    <row r="117" spans="1:12" x14ac:dyDescent="0.25">
      <c r="A117">
        <v>575084</v>
      </c>
      <c r="B117">
        <v>15.038999560000001</v>
      </c>
      <c r="C117">
        <v>0.31005999000000001</v>
      </c>
      <c r="D117">
        <v>37.897998809999997</v>
      </c>
      <c r="E117">
        <v>0.25124999999999997</v>
      </c>
      <c r="F117">
        <v>37.525001529999997</v>
      </c>
      <c r="G117">
        <v>0.84460002000000001</v>
      </c>
      <c r="H117">
        <v>34.928001399999999</v>
      </c>
      <c r="J117" s="2">
        <f>TREND(Calibration!$A$2:$A$4,Calibration!$B$2:$B$4,C117)</f>
        <v>347.49616641991088</v>
      </c>
      <c r="K117" s="2">
        <f>TREND(Calibration!$A$2:$A$4,Calibration!$C$2:$C$4,E117)</f>
        <v>445.09791636717227</v>
      </c>
      <c r="L117" s="2">
        <f>TREND(Calibration!$A$2:$A$4,Calibration!$D$2:$D$4,G117)</f>
        <v>611.46465764879099</v>
      </c>
    </row>
    <row r="118" spans="1:12" x14ac:dyDescent="0.25">
      <c r="A118">
        <v>580083</v>
      </c>
      <c r="B118">
        <v>15.07800007</v>
      </c>
      <c r="C118">
        <v>0.30968001000000001</v>
      </c>
      <c r="D118">
        <v>37.847000119999997</v>
      </c>
      <c r="E118">
        <v>0.25134999000000002</v>
      </c>
      <c r="F118">
        <v>37.525001529999997</v>
      </c>
      <c r="G118">
        <v>0.84890001999999998</v>
      </c>
      <c r="H118">
        <v>34.937000269999999</v>
      </c>
      <c r="J118" s="2">
        <f>TREND(Calibration!$A$2:$A$4,Calibration!$B$2:$B$4,C118)</f>
        <v>345.81570309109634</v>
      </c>
      <c r="K118" s="2">
        <f>TREND(Calibration!$A$2:$A$4,Calibration!$C$2:$C$4,E118)</f>
        <v>445.87850065557132</v>
      </c>
      <c r="L118" s="2">
        <f>TREND(Calibration!$A$2:$A$4,Calibration!$D$2:$D$4,G118)</f>
        <v>614.51200494886018</v>
      </c>
    </row>
    <row r="119" spans="1:12" x14ac:dyDescent="0.25">
      <c r="A119">
        <v>585086</v>
      </c>
      <c r="B119">
        <v>15.09399986</v>
      </c>
      <c r="C119">
        <v>0.30437999999999998</v>
      </c>
      <c r="D119">
        <v>37.881999970000003</v>
      </c>
      <c r="E119">
        <v>0.25097998999999999</v>
      </c>
      <c r="F119">
        <v>37.566001890000003</v>
      </c>
      <c r="G119">
        <v>0.84890001999999998</v>
      </c>
      <c r="H119">
        <v>35.007999419999997</v>
      </c>
      <c r="J119" s="2">
        <f>TREND(Calibration!$A$2:$A$4,Calibration!$B$2:$B$4,C119)</f>
        <v>322.37638405496091</v>
      </c>
      <c r="K119" s="2">
        <f>TREND(Calibration!$A$2:$A$4,Calibration!$C$2:$C$4,E119)</f>
        <v>442.99004994342476</v>
      </c>
      <c r="L119" s="2">
        <f>TREND(Calibration!$A$2:$A$4,Calibration!$D$2:$D$4,G119)</f>
        <v>614.51200494886018</v>
      </c>
    </row>
    <row r="120" spans="1:12" x14ac:dyDescent="0.25">
      <c r="A120">
        <v>590083</v>
      </c>
      <c r="B120">
        <v>15.0909996</v>
      </c>
      <c r="C120">
        <v>0.31167999000000002</v>
      </c>
      <c r="D120">
        <v>37.831001280000002</v>
      </c>
      <c r="E120">
        <v>0.25097998999999999</v>
      </c>
      <c r="F120">
        <v>37.569000240000001</v>
      </c>
      <c r="G120">
        <v>0.85869998000000003</v>
      </c>
      <c r="H120">
        <v>34.98500061</v>
      </c>
      <c r="J120" s="2">
        <f>TREND(Calibration!$A$2:$A$4,Calibration!$B$2:$B$4,C120)</f>
        <v>354.66062400367764</v>
      </c>
      <c r="K120" s="2">
        <f>TREND(Calibration!$A$2:$A$4,Calibration!$C$2:$C$4,E120)</f>
        <v>442.99004994342476</v>
      </c>
      <c r="L120" s="2">
        <f>TREND(Calibration!$A$2:$A$4,Calibration!$D$2:$D$4,G120)</f>
        <v>621.45709370392672</v>
      </c>
    </row>
    <row r="121" spans="1:12" x14ac:dyDescent="0.25">
      <c r="A121">
        <v>595083</v>
      </c>
      <c r="B121">
        <v>15.038999560000001</v>
      </c>
      <c r="C121">
        <v>0.31297999999999998</v>
      </c>
      <c r="D121">
        <v>37.849998470000003</v>
      </c>
      <c r="E121">
        <v>0.25091999999999998</v>
      </c>
      <c r="F121">
        <v>37.582000729999997</v>
      </c>
      <c r="G121">
        <v>0.84840000000000004</v>
      </c>
      <c r="H121">
        <v>34.981998439999998</v>
      </c>
      <c r="J121" s="2">
        <f>TREND(Calibration!$A$2:$A$4,Calibration!$B$2:$B$4,C121)</f>
        <v>360.40992431446307</v>
      </c>
      <c r="K121" s="2">
        <f>TREND(Calibration!$A$2:$A$4,Calibration!$C$2:$C$4,E121)</f>
        <v>442.52173059687971</v>
      </c>
      <c r="L121" s="2">
        <f>TREND(Calibration!$A$2:$A$4,Calibration!$D$2:$D$4,G121)</f>
        <v>614.1576480658415</v>
      </c>
    </row>
    <row r="122" spans="1:12" x14ac:dyDescent="0.25">
      <c r="A122">
        <v>600083</v>
      </c>
      <c r="B122">
        <v>14.961000439999999</v>
      </c>
      <c r="C122">
        <v>0.31189001</v>
      </c>
      <c r="D122">
        <v>37.847000119999997</v>
      </c>
      <c r="E122">
        <v>0.25124999999999997</v>
      </c>
      <c r="F122">
        <v>37.575000760000002</v>
      </c>
      <c r="G122">
        <v>0.85489999999999999</v>
      </c>
      <c r="H122">
        <v>35.007999419999997</v>
      </c>
      <c r="J122" s="2">
        <f>TREND(Calibration!$A$2:$A$4,Calibration!$B$2:$B$4,C122)</f>
        <v>355.58943843685211</v>
      </c>
      <c r="K122" s="2">
        <f>TREND(Calibration!$A$2:$A$4,Calibration!$C$2:$C$4,E122)</f>
        <v>445.09791636717227</v>
      </c>
      <c r="L122" s="2">
        <f>TREND(Calibration!$A$2:$A$4,Calibration!$D$2:$D$4,G122)</f>
        <v>618.76410328687621</v>
      </c>
    </row>
    <row r="123" spans="1:12" x14ac:dyDescent="0.25">
      <c r="A123">
        <v>605082</v>
      </c>
      <c r="B123">
        <v>14.90600014</v>
      </c>
      <c r="C123">
        <v>0.31481000999999997</v>
      </c>
      <c r="D123">
        <v>37.844001769999998</v>
      </c>
      <c r="E123">
        <v>0.25130001000000002</v>
      </c>
      <c r="F123">
        <v>37.562999730000001</v>
      </c>
      <c r="G123">
        <v>0.8538</v>
      </c>
      <c r="H123">
        <v>34.95299911</v>
      </c>
      <c r="J123" s="2">
        <f>TREND(Calibration!$A$2:$A$4,Calibration!$B$2:$B$4,C123)</f>
        <v>368.50315210635745</v>
      </c>
      <c r="K123" s="2">
        <f>TREND(Calibration!$A$2:$A$4,Calibration!$C$2:$C$4,E123)</f>
        <v>445.48832561072527</v>
      </c>
      <c r="L123" s="2">
        <f>TREND(Calibration!$A$2:$A$4,Calibration!$D$2:$D$4,G123)</f>
        <v>617.98454932639345</v>
      </c>
    </row>
    <row r="124" spans="1:12" x14ac:dyDescent="0.25">
      <c r="A124">
        <v>610083</v>
      </c>
      <c r="B124">
        <v>14.90600014</v>
      </c>
      <c r="C124">
        <v>0.30941001000000001</v>
      </c>
      <c r="D124">
        <v>37.831001280000002</v>
      </c>
      <c r="E124">
        <v>0.25119001000000002</v>
      </c>
      <c r="F124">
        <v>37.560001370000002</v>
      </c>
      <c r="G124">
        <v>0.84789996999999995</v>
      </c>
      <c r="H124">
        <v>34.939998629999998</v>
      </c>
      <c r="J124" s="2">
        <f>TREND(Calibration!$A$2:$A$4,Calibration!$B$2:$B$4,C124)</f>
        <v>344.62162682713529</v>
      </c>
      <c r="K124" s="2">
        <f>TREND(Calibration!$A$2:$A$4,Calibration!$C$2:$C$4,E124)</f>
        <v>444.62959702062767</v>
      </c>
      <c r="L124" s="2">
        <f>TREND(Calibration!$A$2:$A$4,Calibration!$D$2:$D$4,G124)</f>
        <v>613.80328409596848</v>
      </c>
    </row>
    <row r="125" spans="1:12" x14ac:dyDescent="0.25">
      <c r="A125">
        <v>615083</v>
      </c>
      <c r="B125">
        <v>14.90600014</v>
      </c>
      <c r="C125">
        <v>0.31119001000000002</v>
      </c>
      <c r="D125">
        <v>37.879001619999997</v>
      </c>
      <c r="E125">
        <v>0.25113999999999997</v>
      </c>
      <c r="F125">
        <v>37.549999239999998</v>
      </c>
      <c r="G125">
        <v>0.85110003000000001</v>
      </c>
      <c r="H125">
        <v>34.915000919999997</v>
      </c>
      <c r="J125" s="2">
        <f>TREND(Calibration!$A$2:$A$4,Calibration!$B$2:$B$4,C125)</f>
        <v>352.49368515991591</v>
      </c>
      <c r="K125" s="2">
        <f>TREND(Calibration!$A$2:$A$4,Calibration!$C$2:$C$4,E125)</f>
        <v>444.2391877770749</v>
      </c>
      <c r="L125" s="2">
        <f>TREND(Calibration!$A$2:$A$4,Calibration!$D$2:$D$4,G125)</f>
        <v>616.07111995668004</v>
      </c>
    </row>
    <row r="126" spans="1:12" x14ac:dyDescent="0.25">
      <c r="A126">
        <v>620083</v>
      </c>
      <c r="B126">
        <v>14.89299965</v>
      </c>
      <c r="C126">
        <v>0.31043999999999999</v>
      </c>
      <c r="D126">
        <v>37.916999820000001</v>
      </c>
      <c r="E126">
        <v>0.25130001000000002</v>
      </c>
      <c r="F126">
        <v>37.536998750000002</v>
      </c>
      <c r="G126">
        <v>0.84789996999999995</v>
      </c>
      <c r="H126">
        <v>34.902000430000001</v>
      </c>
      <c r="J126" s="2">
        <f>TREND(Calibration!$A$2:$A$4,Calibration!$B$2:$B$4,C126)</f>
        <v>349.17676242386597</v>
      </c>
      <c r="K126" s="2">
        <f>TREND(Calibration!$A$2:$A$4,Calibration!$C$2:$C$4,E126)</f>
        <v>445.48832561072527</v>
      </c>
      <c r="L126" s="2">
        <f>TREND(Calibration!$A$2:$A$4,Calibration!$D$2:$D$4,G126)</f>
        <v>613.80328409596848</v>
      </c>
    </row>
    <row r="127" spans="1:12" x14ac:dyDescent="0.25">
      <c r="A127">
        <v>625083</v>
      </c>
      <c r="B127">
        <v>14.864000320000001</v>
      </c>
      <c r="C127">
        <v>0.31114000000000003</v>
      </c>
      <c r="D127">
        <v>37.897998809999997</v>
      </c>
      <c r="E127">
        <v>0.25134999000000002</v>
      </c>
      <c r="F127">
        <v>37.534000399999996</v>
      </c>
      <c r="G127">
        <v>0.84519999999999995</v>
      </c>
      <c r="H127">
        <v>34.888999939999998</v>
      </c>
      <c r="J127" s="2">
        <f>TREND(Calibration!$A$2:$A$4,Calibration!$B$2:$B$4,C127)</f>
        <v>352.27251570080239</v>
      </c>
      <c r="K127" s="2">
        <f>TREND(Calibration!$A$2:$A$4,Calibration!$C$2:$C$4,E127)</f>
        <v>445.87850065557132</v>
      </c>
      <c r="L127" s="2">
        <f>TREND(Calibration!$A$2:$A$4,Calibration!$D$2:$D$4,G127)</f>
        <v>611.88985472625507</v>
      </c>
    </row>
    <row r="128" spans="1:12" x14ac:dyDescent="0.25">
      <c r="A128">
        <v>630083</v>
      </c>
      <c r="B128">
        <v>14.85400009</v>
      </c>
      <c r="C128">
        <v>0.30880999999999997</v>
      </c>
      <c r="D128">
        <v>37.895000459999999</v>
      </c>
      <c r="E128">
        <v>0.25130001000000002</v>
      </c>
      <c r="F128">
        <v>37.518001560000002</v>
      </c>
      <c r="G128">
        <v>0.84079999000000005</v>
      </c>
      <c r="H128">
        <v>34.898998259999999</v>
      </c>
      <c r="J128" s="2">
        <f>TREND(Calibration!$A$2:$A$4,Calibration!$B$2:$B$4,C128)</f>
        <v>341.96807979328582</v>
      </c>
      <c r="K128" s="2">
        <f>TREND(Calibration!$A$2:$A$4,Calibration!$C$2:$C$4,E128)</f>
        <v>445.48832561072527</v>
      </c>
      <c r="L128" s="2">
        <f>TREND(Calibration!$A$2:$A$4,Calibration!$D$2:$D$4,G128)</f>
        <v>608.77163179746969</v>
      </c>
    </row>
    <row r="129" spans="1:12" x14ac:dyDescent="0.25">
      <c r="A129">
        <v>635083</v>
      </c>
      <c r="B129">
        <v>14.87300014</v>
      </c>
      <c r="C129">
        <v>0.30583999000000001</v>
      </c>
      <c r="D129">
        <v>37.916999820000001</v>
      </c>
      <c r="E129">
        <v>0.25134999000000002</v>
      </c>
      <c r="F129">
        <v>37.518001560000002</v>
      </c>
      <c r="G129">
        <v>0.84460002000000001</v>
      </c>
      <c r="H129">
        <v>34.888999939999998</v>
      </c>
      <c r="J129" s="2">
        <f>TREND(Calibration!$A$2:$A$4,Calibration!$B$2:$B$4,C129)</f>
        <v>328.83319666466673</v>
      </c>
      <c r="K129" s="2">
        <f>TREND(Calibration!$A$2:$A$4,Calibration!$C$2:$C$4,E129)</f>
        <v>445.87850065557132</v>
      </c>
      <c r="L129" s="2">
        <f>TREND(Calibration!$A$2:$A$4,Calibration!$D$2:$D$4,G129)</f>
        <v>611.46465764879099</v>
      </c>
    </row>
    <row r="130" spans="1:12" x14ac:dyDescent="0.25">
      <c r="A130">
        <v>640083</v>
      </c>
      <c r="B130">
        <v>14.82499981</v>
      </c>
      <c r="C130">
        <v>0.30783999000000001</v>
      </c>
      <c r="D130">
        <v>37.891998289999997</v>
      </c>
      <c r="E130">
        <v>0.25134999000000002</v>
      </c>
      <c r="F130">
        <v>37.512001040000001</v>
      </c>
      <c r="G130">
        <v>0.84140002999999997</v>
      </c>
      <c r="H130">
        <v>34.90499878</v>
      </c>
      <c r="J130" s="2">
        <f>TREND(Calibration!$A$2:$A$4,Calibration!$B$2:$B$4,C130)</f>
        <v>337.67820602734173</v>
      </c>
      <c r="K130" s="2">
        <f>TREND(Calibration!$A$2:$A$4,Calibration!$C$2:$C$4,E130)</f>
        <v>445.87850065557132</v>
      </c>
      <c r="L130" s="2">
        <f>TREND(Calibration!$A$2:$A$4,Calibration!$D$2:$D$4,G130)</f>
        <v>609.19687139605878</v>
      </c>
    </row>
    <row r="131" spans="1:12" x14ac:dyDescent="0.25">
      <c r="A131">
        <v>645083</v>
      </c>
      <c r="B131">
        <v>14.85700035</v>
      </c>
      <c r="C131">
        <v>0.30783999000000001</v>
      </c>
      <c r="D131">
        <v>37.895000459999999</v>
      </c>
      <c r="E131">
        <v>0.25134999000000002</v>
      </c>
      <c r="F131">
        <v>37.512001040000001</v>
      </c>
      <c r="G131">
        <v>0.84140002999999997</v>
      </c>
      <c r="H131">
        <v>34.98500061</v>
      </c>
      <c r="J131" s="2">
        <f>TREND(Calibration!$A$2:$A$4,Calibration!$B$2:$B$4,C131)</f>
        <v>337.67820602734173</v>
      </c>
      <c r="K131" s="2">
        <f>TREND(Calibration!$A$2:$A$4,Calibration!$C$2:$C$4,E131)</f>
        <v>445.87850065557132</v>
      </c>
      <c r="L131" s="2">
        <f>TREND(Calibration!$A$2:$A$4,Calibration!$D$2:$D$4,G131)</f>
        <v>609.19687139605878</v>
      </c>
    </row>
    <row r="132" spans="1:12" x14ac:dyDescent="0.25">
      <c r="A132">
        <v>650083</v>
      </c>
      <c r="B132">
        <v>14.902000429999999</v>
      </c>
      <c r="C132">
        <v>0.30680998999999998</v>
      </c>
      <c r="D132">
        <v>37.890998840000002</v>
      </c>
      <c r="E132">
        <v>0.25130001000000002</v>
      </c>
      <c r="F132">
        <v>37.522998809999997</v>
      </c>
      <c r="G132">
        <v>0.83109999000000001</v>
      </c>
      <c r="H132">
        <v>34.995998380000003</v>
      </c>
      <c r="J132" s="2">
        <f>TREND(Calibration!$A$2:$A$4,Calibration!$B$2:$B$4,C132)</f>
        <v>333.12302620556397</v>
      </c>
      <c r="K132" s="2">
        <f>TREND(Calibration!$A$2:$A$4,Calibration!$C$2:$C$4,E132)</f>
        <v>445.48832561072527</v>
      </c>
      <c r="L132" s="2">
        <f>TREND(Calibration!$A$2:$A$4,Calibration!$D$2:$D$4,G132)</f>
        <v>601.89738323684844</v>
      </c>
    </row>
    <row r="133" spans="1:12" x14ac:dyDescent="0.25">
      <c r="A133">
        <v>655095</v>
      </c>
      <c r="B133">
        <v>15.00300026</v>
      </c>
      <c r="C133">
        <v>0.31248999</v>
      </c>
      <c r="D133">
        <v>37.890998840000002</v>
      </c>
      <c r="E133">
        <v>0.25124999999999997</v>
      </c>
      <c r="F133">
        <v>37.5890007</v>
      </c>
      <c r="G133">
        <v>0.84619999000000001</v>
      </c>
      <c r="H133">
        <v>34.984001159999998</v>
      </c>
      <c r="J133" s="2">
        <f>TREND(Calibration!$A$2:$A$4,Calibration!$B$2:$B$4,C133)</f>
        <v>358.24285279556102</v>
      </c>
      <c r="K133" s="2">
        <f>TREND(Calibration!$A$2:$A$4,Calibration!$C$2:$C$4,E133)</f>
        <v>445.09791636717227</v>
      </c>
      <c r="L133" s="2">
        <f>TREND(Calibration!$A$2:$A$4,Calibration!$D$2:$D$4,G133)</f>
        <v>612.59853305802164</v>
      </c>
    </row>
    <row r="134" spans="1:12" x14ac:dyDescent="0.25">
      <c r="A134">
        <v>660094</v>
      </c>
      <c r="B134">
        <v>15.05500031</v>
      </c>
      <c r="C134">
        <v>0.30838000999999998</v>
      </c>
      <c r="D134">
        <v>37.891998289999997</v>
      </c>
      <c r="E134">
        <v>0.25134999000000002</v>
      </c>
      <c r="F134">
        <v>37.549999239999998</v>
      </c>
      <c r="G134">
        <v>0.83759998999999996</v>
      </c>
      <c r="H134">
        <v>34.921001429999997</v>
      </c>
      <c r="J134" s="2">
        <f>TREND(Calibration!$A$2:$A$4,Calibration!$B$2:$B$4,C134)</f>
        <v>340.06644700535753</v>
      </c>
      <c r="K134" s="2">
        <f>TREND(Calibration!$A$2:$A$4,Calibration!$C$2:$C$4,E134)</f>
        <v>445.87850065557132</v>
      </c>
      <c r="L134" s="2">
        <f>TREND(Calibration!$A$2:$A$4,Calibration!$D$2:$D$4,G134)</f>
        <v>606.50383845788326</v>
      </c>
    </row>
    <row r="135" spans="1:12" x14ac:dyDescent="0.25">
      <c r="A135">
        <v>665083</v>
      </c>
      <c r="B135">
        <v>15.036000250000001</v>
      </c>
      <c r="C135">
        <v>0.30925000000000002</v>
      </c>
      <c r="D135">
        <v>37.868999479999999</v>
      </c>
      <c r="E135">
        <v>0.25124999999999997</v>
      </c>
      <c r="F135">
        <v>37.508998869999999</v>
      </c>
      <c r="G135">
        <v>0.83440000000000003</v>
      </c>
      <c r="H135">
        <v>34.981998439999998</v>
      </c>
      <c r="J135" s="2">
        <f>TREND(Calibration!$A$2:$A$4,Calibration!$B$2:$B$4,C135)</f>
        <v>343.91398185307457</v>
      </c>
      <c r="K135" s="2">
        <f>TREND(Calibration!$A$2:$A$4,Calibration!$C$2:$C$4,E135)</f>
        <v>445.09791636717227</v>
      </c>
      <c r="L135" s="2">
        <f>TREND(Calibration!$A$2:$A$4,Calibration!$D$2:$D$4,G135)</f>
        <v>604.23605220515105</v>
      </c>
    </row>
    <row r="136" spans="1:12" x14ac:dyDescent="0.25">
      <c r="A136">
        <v>670083</v>
      </c>
      <c r="B136">
        <v>15.07699966</v>
      </c>
      <c r="C136">
        <v>0.31125000000000003</v>
      </c>
      <c r="D136">
        <v>37.865001679999999</v>
      </c>
      <c r="E136">
        <v>0.25124999999999997</v>
      </c>
      <c r="F136">
        <v>37.567001339999997</v>
      </c>
      <c r="G136">
        <v>0.85110003000000001</v>
      </c>
      <c r="H136">
        <v>35.008998869999999</v>
      </c>
      <c r="J136" s="2">
        <f>TREND(Calibration!$A$2:$A$4,Calibration!$B$2:$B$4,C136)</f>
        <v>352.75899121574935</v>
      </c>
      <c r="K136" s="2">
        <f>TREND(Calibration!$A$2:$A$4,Calibration!$C$2:$C$4,E136)</f>
        <v>445.09791636717227</v>
      </c>
      <c r="L136" s="2">
        <f>TREND(Calibration!$A$2:$A$4,Calibration!$D$2:$D$4,G136)</f>
        <v>616.07111995668004</v>
      </c>
    </row>
    <row r="137" spans="1:12" x14ac:dyDescent="0.25">
      <c r="A137">
        <v>675092</v>
      </c>
      <c r="B137">
        <v>15.05500031</v>
      </c>
      <c r="C137">
        <v>0.31075998999999999</v>
      </c>
      <c r="D137">
        <v>37.862998959999999</v>
      </c>
      <c r="E137">
        <v>0.25124999999999997</v>
      </c>
      <c r="F137">
        <v>37.560001370000002</v>
      </c>
      <c r="G137">
        <v>0.84950000000000003</v>
      </c>
      <c r="H137">
        <v>34.981998439999998</v>
      </c>
      <c r="J137" s="2">
        <f>TREND(Calibration!$A$2:$A$4,Calibration!$B$2:$B$4,C137)</f>
        <v>350.59191969684707</v>
      </c>
      <c r="K137" s="2">
        <f>TREND(Calibration!$A$2:$A$4,Calibration!$C$2:$C$4,E137)</f>
        <v>445.09791636717227</v>
      </c>
      <c r="L137" s="2">
        <f>TREND(Calibration!$A$2:$A$4,Calibration!$D$2:$D$4,G137)</f>
        <v>614.93720202632426</v>
      </c>
    </row>
    <row r="138" spans="1:12" x14ac:dyDescent="0.25">
      <c r="A138">
        <v>680084</v>
      </c>
      <c r="B138">
        <v>15.06099987</v>
      </c>
      <c r="C138">
        <v>0.30952001000000001</v>
      </c>
      <c r="D138">
        <v>37.916999820000001</v>
      </c>
      <c r="E138">
        <v>0.25134999000000002</v>
      </c>
      <c r="F138">
        <v>37.560001370000002</v>
      </c>
      <c r="G138">
        <v>0.84789996999999995</v>
      </c>
      <c r="H138">
        <v>34.969001769999998</v>
      </c>
      <c r="J138" s="2">
        <f>TREND(Calibration!$A$2:$A$4,Calibration!$B$2:$B$4,C138)</f>
        <v>345.10810234208225</v>
      </c>
      <c r="K138" s="2">
        <f>TREND(Calibration!$A$2:$A$4,Calibration!$C$2:$C$4,E138)</f>
        <v>445.87850065557132</v>
      </c>
      <c r="L138" s="2">
        <f>TREND(Calibration!$A$2:$A$4,Calibration!$D$2:$D$4,G138)</f>
        <v>613.80328409596848</v>
      </c>
    </row>
    <row r="139" spans="1:12" x14ac:dyDescent="0.25">
      <c r="A139">
        <v>685083</v>
      </c>
      <c r="B139">
        <v>15.067999840000001</v>
      </c>
      <c r="C139">
        <v>0.30621999999999999</v>
      </c>
      <c r="D139">
        <v>37.894001009999997</v>
      </c>
      <c r="E139">
        <v>0.25130001000000002</v>
      </c>
      <c r="F139">
        <v>37.557998660000003</v>
      </c>
      <c r="G139">
        <v>0.84840000000000004</v>
      </c>
      <c r="H139">
        <v>34.960998539999999</v>
      </c>
      <c r="J139" s="2">
        <f>TREND(Calibration!$A$2:$A$4,Calibration!$B$2:$B$4,C139)</f>
        <v>330.51379266862182</v>
      </c>
      <c r="K139" s="2">
        <f>TREND(Calibration!$A$2:$A$4,Calibration!$C$2:$C$4,E139)</f>
        <v>445.48832561072527</v>
      </c>
      <c r="L139" s="2">
        <f>TREND(Calibration!$A$2:$A$4,Calibration!$D$2:$D$4,G139)</f>
        <v>614.1576480658415</v>
      </c>
    </row>
    <row r="140" spans="1:12" x14ac:dyDescent="0.25">
      <c r="A140">
        <v>690083</v>
      </c>
      <c r="B140">
        <v>15.11600018</v>
      </c>
      <c r="C140">
        <v>0.31060000999999998</v>
      </c>
      <c r="D140">
        <v>37.905998230000002</v>
      </c>
      <c r="E140">
        <v>0.25161999000000002</v>
      </c>
      <c r="F140">
        <v>37.522998809999997</v>
      </c>
      <c r="G140">
        <v>0.83979999999999999</v>
      </c>
      <c r="H140">
        <v>34.912998199999997</v>
      </c>
      <c r="J140" s="2">
        <f>TREND(Calibration!$A$2:$A$4,Calibration!$B$2:$B$4,C140)</f>
        <v>349.88440739792668</v>
      </c>
      <c r="K140" s="2">
        <f>TREND(Calibration!$A$2:$A$4,Calibration!$C$2:$C$4,E140)</f>
        <v>447.98628901308348</v>
      </c>
      <c r="L140" s="2">
        <f>TREND(Calibration!$A$2:$A$4,Calibration!$D$2:$D$4,G140)</f>
        <v>608.062953465703</v>
      </c>
    </row>
    <row r="141" spans="1:12" x14ac:dyDescent="0.25">
      <c r="A141">
        <v>695083</v>
      </c>
      <c r="B141">
        <v>15.119999890000001</v>
      </c>
      <c r="C141">
        <v>0.30843999999999999</v>
      </c>
      <c r="D141">
        <v>37.929000850000001</v>
      </c>
      <c r="E141">
        <v>0.25130001000000002</v>
      </c>
      <c r="F141">
        <v>37.522998809999997</v>
      </c>
      <c r="G141">
        <v>0.8387</v>
      </c>
      <c r="H141">
        <v>34.92599869</v>
      </c>
      <c r="J141" s="2">
        <f>TREND(Calibration!$A$2:$A$4,Calibration!$B$2:$B$4,C141)</f>
        <v>340.33175306119097</v>
      </c>
      <c r="K141" s="2">
        <f>TREND(Calibration!$A$2:$A$4,Calibration!$C$2:$C$4,E141)</f>
        <v>445.48832561072527</v>
      </c>
      <c r="L141" s="2">
        <f>TREND(Calibration!$A$2:$A$4,Calibration!$D$2:$D$4,G141)</f>
        <v>607.28339950522025</v>
      </c>
    </row>
    <row r="142" spans="1:12" x14ac:dyDescent="0.25">
      <c r="A142">
        <v>700083</v>
      </c>
      <c r="B142">
        <v>15.13899994</v>
      </c>
      <c r="C142">
        <v>0.30919001000000002</v>
      </c>
      <c r="D142">
        <v>37.92200089</v>
      </c>
      <c r="E142">
        <v>0.25130001000000002</v>
      </c>
      <c r="F142">
        <v>37.54499817</v>
      </c>
      <c r="G142">
        <v>0.84140002999999997</v>
      </c>
      <c r="H142">
        <v>34.909999849999998</v>
      </c>
      <c r="J142" s="2">
        <f>TREND(Calibration!$A$2:$A$4,Calibration!$B$2:$B$4,C142)</f>
        <v>343.64867579724091</v>
      </c>
      <c r="K142" s="2">
        <f>TREND(Calibration!$A$2:$A$4,Calibration!$C$2:$C$4,E142)</f>
        <v>445.48832561072527</v>
      </c>
      <c r="L142" s="2">
        <f>TREND(Calibration!$A$2:$A$4,Calibration!$D$2:$D$4,G142)</f>
        <v>609.19687139605878</v>
      </c>
    </row>
    <row r="143" spans="1:12" x14ac:dyDescent="0.25">
      <c r="A143">
        <v>705093</v>
      </c>
      <c r="B143">
        <v>15.071000099999999</v>
      </c>
      <c r="C143">
        <v>0.30491998999999997</v>
      </c>
      <c r="D143">
        <v>37.873001100000003</v>
      </c>
      <c r="E143">
        <v>0.25091999999999998</v>
      </c>
      <c r="F143">
        <v>37.534000399999996</v>
      </c>
      <c r="G143">
        <v>0.84729999</v>
      </c>
      <c r="H143">
        <v>34.97900009</v>
      </c>
      <c r="J143" s="2">
        <f>TREND(Calibration!$A$2:$A$4,Calibration!$B$2:$B$4,C143)</f>
        <v>324.76449235783616</v>
      </c>
      <c r="K143" s="2">
        <f>TREND(Calibration!$A$2:$A$4,Calibration!$C$2:$C$4,E143)</f>
        <v>442.52173059687971</v>
      </c>
      <c r="L143" s="2">
        <f>TREND(Calibration!$A$2:$A$4,Calibration!$D$2:$D$4,G143)</f>
        <v>613.3780870185044</v>
      </c>
    </row>
    <row r="144" spans="1:12" x14ac:dyDescent="0.25">
      <c r="A144">
        <v>710083</v>
      </c>
      <c r="B144">
        <v>15.01500034</v>
      </c>
      <c r="C144">
        <v>0.31043999999999999</v>
      </c>
      <c r="D144">
        <v>37.915000919999997</v>
      </c>
      <c r="E144">
        <v>0.25091999999999998</v>
      </c>
      <c r="F144">
        <v>37.573001859999998</v>
      </c>
      <c r="G144">
        <v>0.85000001999999997</v>
      </c>
      <c r="H144">
        <v>34.965999600000004</v>
      </c>
      <c r="J144" s="2">
        <f>TREND(Calibration!$A$2:$A$4,Calibration!$B$2:$B$4,C144)</f>
        <v>349.17676242386597</v>
      </c>
      <c r="K144" s="2">
        <f>TREND(Calibration!$A$2:$A$4,Calibration!$C$2:$C$4,E144)</f>
        <v>442.52173059687971</v>
      </c>
      <c r="L144" s="2">
        <f>TREND(Calibration!$A$2:$A$4,Calibration!$D$2:$D$4,G144)</f>
        <v>615.29155890934294</v>
      </c>
    </row>
    <row r="145" spans="1:12" x14ac:dyDescent="0.25">
      <c r="A145">
        <v>715086</v>
      </c>
      <c r="B145">
        <v>14.94999981</v>
      </c>
      <c r="C145">
        <v>0.31286999999999998</v>
      </c>
      <c r="D145">
        <v>37.916999820000001</v>
      </c>
      <c r="E145">
        <v>0.25102999999999998</v>
      </c>
      <c r="F145">
        <v>37.526000979999999</v>
      </c>
      <c r="G145">
        <v>0.83170003000000003</v>
      </c>
      <c r="H145">
        <v>34.963001249999998</v>
      </c>
      <c r="J145" s="2">
        <f>TREND(Calibration!$A$2:$A$4,Calibration!$B$2:$B$4,C145)</f>
        <v>359.92344879951588</v>
      </c>
      <c r="K145" s="2">
        <f>TREND(Calibration!$A$2:$A$4,Calibration!$C$2:$C$4,E145)</f>
        <v>443.3804591869773</v>
      </c>
      <c r="L145" s="2">
        <f>TREND(Calibration!$A$2:$A$4,Calibration!$D$2:$D$4,G145)</f>
        <v>602.32262283543764</v>
      </c>
    </row>
    <row r="146" spans="1:12" x14ac:dyDescent="0.25">
      <c r="A146">
        <v>720083</v>
      </c>
      <c r="B146">
        <v>14.95100021</v>
      </c>
      <c r="C146">
        <v>0.30880999999999997</v>
      </c>
      <c r="D146">
        <v>37.933998109999997</v>
      </c>
      <c r="E146">
        <v>0.25102999999999998</v>
      </c>
      <c r="F146">
        <v>37.556999210000001</v>
      </c>
      <c r="G146">
        <v>0.84079999000000005</v>
      </c>
      <c r="H146">
        <v>35.048999790000003</v>
      </c>
      <c r="J146" s="2">
        <f>TREND(Calibration!$A$2:$A$4,Calibration!$B$2:$B$4,C146)</f>
        <v>341.96807979328582</v>
      </c>
      <c r="K146" s="2">
        <f>TREND(Calibration!$A$2:$A$4,Calibration!$C$2:$C$4,E146)</f>
        <v>443.3804591869773</v>
      </c>
      <c r="L146" s="2">
        <f>TREND(Calibration!$A$2:$A$4,Calibration!$D$2:$D$4,G146)</f>
        <v>608.77163179746969</v>
      </c>
    </row>
    <row r="147" spans="1:12" x14ac:dyDescent="0.25">
      <c r="A147">
        <v>725083</v>
      </c>
      <c r="B147">
        <v>14.998999599999999</v>
      </c>
      <c r="C147">
        <v>0.30794999000000001</v>
      </c>
      <c r="D147">
        <v>37.898998259999999</v>
      </c>
      <c r="E147">
        <v>0.25086998999999999</v>
      </c>
      <c r="F147">
        <v>37.588001249999998</v>
      </c>
      <c r="G147">
        <v>0.85159998999999997</v>
      </c>
      <c r="H147">
        <v>35.055999759999999</v>
      </c>
      <c r="J147" s="2">
        <f>TREND(Calibration!$A$2:$A$4,Calibration!$B$2:$B$4,C147)</f>
        <v>338.16468154228892</v>
      </c>
      <c r="K147" s="2">
        <f>TREND(Calibration!$A$2:$A$4,Calibration!$C$2:$C$4,E147)</f>
        <v>442.13132135332739</v>
      </c>
      <c r="L147" s="2">
        <f>TREND(Calibration!$A$2:$A$4,Calibration!$D$2:$D$4,G147)</f>
        <v>616.42543431857359</v>
      </c>
    </row>
    <row r="148" spans="1:12" x14ac:dyDescent="0.25">
      <c r="A148">
        <v>730083</v>
      </c>
      <c r="B148">
        <v>15.01599979</v>
      </c>
      <c r="C148">
        <v>0.30621999999999999</v>
      </c>
      <c r="D148">
        <v>37.896999360000002</v>
      </c>
      <c r="E148">
        <v>0.25091999999999998</v>
      </c>
      <c r="F148">
        <v>37.57400131</v>
      </c>
      <c r="G148">
        <v>0.85060000000000002</v>
      </c>
      <c r="H148">
        <v>34.979999540000001</v>
      </c>
      <c r="J148" s="2">
        <f>TREND(Calibration!$A$2:$A$4,Calibration!$B$2:$B$4,C148)</f>
        <v>330.51379266862182</v>
      </c>
      <c r="K148" s="2">
        <f>TREND(Calibration!$A$2:$A$4,Calibration!$C$2:$C$4,E148)</f>
        <v>442.52173059687971</v>
      </c>
      <c r="L148" s="2">
        <f>TREND(Calibration!$A$2:$A$4,Calibration!$D$2:$D$4,G148)</f>
        <v>615.71675598680702</v>
      </c>
    </row>
    <row r="149" spans="1:12" x14ac:dyDescent="0.25">
      <c r="A149">
        <v>735083</v>
      </c>
      <c r="B149">
        <v>15.12899971</v>
      </c>
      <c r="C149">
        <v>0.30952001000000001</v>
      </c>
      <c r="D149">
        <v>37.917999270000003</v>
      </c>
      <c r="E149">
        <v>0.25195000000000001</v>
      </c>
      <c r="F149">
        <v>37.573001859999998</v>
      </c>
      <c r="G149">
        <v>0.84789996999999995</v>
      </c>
      <c r="H149">
        <v>34.98500061</v>
      </c>
      <c r="J149" s="2">
        <f>TREND(Calibration!$A$2:$A$4,Calibration!$B$2:$B$4,C149)</f>
        <v>345.10810234208225</v>
      </c>
      <c r="K149" s="2">
        <f>TREND(Calibration!$A$2:$A$4,Calibration!$C$2:$C$4,E149)</f>
        <v>450.56255284961139</v>
      </c>
      <c r="L149" s="2">
        <f>TREND(Calibration!$A$2:$A$4,Calibration!$D$2:$D$4,G149)</f>
        <v>613.80328409596848</v>
      </c>
    </row>
    <row r="150" spans="1:12" x14ac:dyDescent="0.25">
      <c r="A150">
        <v>740083</v>
      </c>
      <c r="B150">
        <v>15.12199974</v>
      </c>
      <c r="C150">
        <v>0.30994999000000001</v>
      </c>
      <c r="D150">
        <v>37.928001399999999</v>
      </c>
      <c r="E150">
        <v>0.25167999000000002</v>
      </c>
      <c r="F150">
        <v>37.541000369999999</v>
      </c>
      <c r="G150">
        <v>0.84140002999999997</v>
      </c>
      <c r="H150">
        <v>34.97900009</v>
      </c>
      <c r="J150" s="2">
        <f>TREND(Calibration!$A$2:$A$4,Calibration!$B$2:$B$4,C150)</f>
        <v>347.00969090496392</v>
      </c>
      <c r="K150" s="2">
        <f>TREND(Calibration!$A$2:$A$4,Calibration!$C$2:$C$4,E150)</f>
        <v>448.45468642586388</v>
      </c>
      <c r="L150" s="2">
        <f>TREND(Calibration!$A$2:$A$4,Calibration!$D$2:$D$4,G150)</f>
        <v>609.19687139605878</v>
      </c>
    </row>
    <row r="151" spans="1:12" x14ac:dyDescent="0.25">
      <c r="A151">
        <v>745083</v>
      </c>
      <c r="B151">
        <v>15.11299992</v>
      </c>
      <c r="C151">
        <v>0.31134999000000002</v>
      </c>
      <c r="D151">
        <v>37.915000919999997</v>
      </c>
      <c r="E151">
        <v>0.25156999000000002</v>
      </c>
      <c r="F151">
        <v>37.525001529999997</v>
      </c>
      <c r="G151">
        <v>0.83710002999999999</v>
      </c>
      <c r="H151">
        <v>34.945999149999999</v>
      </c>
      <c r="J151" s="2">
        <f>TREND(Calibration!$A$2:$A$4,Calibration!$B$2:$B$4,C151)</f>
        <v>353.2011974588363</v>
      </c>
      <c r="K151" s="2">
        <f>TREND(Calibration!$A$2:$A$4,Calibration!$C$2:$C$4,E151)</f>
        <v>447.59595783576628</v>
      </c>
      <c r="L151" s="2">
        <f>TREND(Calibration!$A$2:$A$4,Calibration!$D$2:$D$4,G151)</f>
        <v>606.14952409598959</v>
      </c>
    </row>
    <row r="152" spans="1:12" x14ac:dyDescent="0.25">
      <c r="A152">
        <v>750107</v>
      </c>
      <c r="B152">
        <v>15.17099953</v>
      </c>
      <c r="C152">
        <v>0.30843999999999999</v>
      </c>
      <c r="D152">
        <v>37.95500183</v>
      </c>
      <c r="E152">
        <v>0.25130001000000002</v>
      </c>
      <c r="F152">
        <v>37.561000819999997</v>
      </c>
      <c r="G152">
        <v>0.85759996999999999</v>
      </c>
      <c r="H152">
        <v>35.001998899999997</v>
      </c>
      <c r="J152" s="2">
        <f>TREND(Calibration!$A$2:$A$4,Calibration!$B$2:$B$4,C152)</f>
        <v>340.33175306119097</v>
      </c>
      <c r="K152" s="2">
        <f>TREND(Calibration!$A$2:$A$4,Calibration!$C$2:$C$4,E152)</f>
        <v>445.48832561072527</v>
      </c>
      <c r="L152" s="2">
        <f>TREND(Calibration!$A$2:$A$4,Calibration!$D$2:$D$4,G152)</f>
        <v>620.67753265658962</v>
      </c>
    </row>
    <row r="153" spans="1:12" x14ac:dyDescent="0.25">
      <c r="A153">
        <v>755084</v>
      </c>
      <c r="B153">
        <v>15.15100002</v>
      </c>
      <c r="C153">
        <v>0.30838000999999998</v>
      </c>
      <c r="D153">
        <v>37.948001859999998</v>
      </c>
      <c r="E153">
        <v>0.25130001000000002</v>
      </c>
      <c r="F153">
        <v>37.54700089</v>
      </c>
      <c r="G153">
        <v>0.84140002999999997</v>
      </c>
      <c r="H153">
        <v>34.94900131</v>
      </c>
      <c r="J153" s="2">
        <f>TREND(Calibration!$A$2:$A$4,Calibration!$B$2:$B$4,C153)</f>
        <v>340.06644700535753</v>
      </c>
      <c r="K153" s="2">
        <f>TREND(Calibration!$A$2:$A$4,Calibration!$C$2:$C$4,E153)</f>
        <v>445.48832561072527</v>
      </c>
      <c r="L153" s="2">
        <f>TREND(Calibration!$A$2:$A$4,Calibration!$D$2:$D$4,G153)</f>
        <v>609.19687139605878</v>
      </c>
    </row>
    <row r="154" spans="1:12" x14ac:dyDescent="0.25">
      <c r="A154">
        <v>760083</v>
      </c>
      <c r="B154">
        <v>15.147999759999999</v>
      </c>
      <c r="C154">
        <v>0.31049000999999998</v>
      </c>
      <c r="D154">
        <v>37.957000729999997</v>
      </c>
      <c r="E154">
        <v>0.25161999000000002</v>
      </c>
      <c r="F154">
        <v>37.512001040000001</v>
      </c>
      <c r="G154">
        <v>0.84299999000000003</v>
      </c>
      <c r="H154">
        <v>35.041999820000001</v>
      </c>
      <c r="J154" s="2">
        <f>TREND(Calibration!$A$2:$A$4,Calibration!$B$2:$B$4,C154)</f>
        <v>349.39793188297949</v>
      </c>
      <c r="K154" s="2">
        <f>TREND(Calibration!$A$2:$A$4,Calibration!$C$2:$C$4,E154)</f>
        <v>447.98628901308348</v>
      </c>
      <c r="L154" s="2">
        <f>TREND(Calibration!$A$2:$A$4,Calibration!$D$2:$D$4,G154)</f>
        <v>610.33073971843521</v>
      </c>
    </row>
    <row r="155" spans="1:12" x14ac:dyDescent="0.25">
      <c r="A155">
        <v>765083</v>
      </c>
      <c r="B155">
        <v>15.163999560000001</v>
      </c>
      <c r="C155">
        <v>0.30891999999999997</v>
      </c>
      <c r="D155">
        <v>37.932998660000003</v>
      </c>
      <c r="E155">
        <v>0.25156999000000002</v>
      </c>
      <c r="F155">
        <v>37.583999630000001</v>
      </c>
      <c r="G155">
        <v>0.85110003000000001</v>
      </c>
      <c r="H155">
        <v>35.055999759999999</v>
      </c>
      <c r="J155" s="2">
        <f>TREND(Calibration!$A$2:$A$4,Calibration!$B$2:$B$4,C155)</f>
        <v>342.45455530823278</v>
      </c>
      <c r="K155" s="2">
        <f>TREND(Calibration!$A$2:$A$4,Calibration!$C$2:$C$4,E155)</f>
        <v>447.59595783576628</v>
      </c>
      <c r="L155" s="2">
        <f>TREND(Calibration!$A$2:$A$4,Calibration!$D$2:$D$4,G155)</f>
        <v>616.07111995668004</v>
      </c>
    </row>
    <row r="156" spans="1:12" x14ac:dyDescent="0.25">
      <c r="A156">
        <v>770097</v>
      </c>
      <c r="B156">
        <v>15.07699966</v>
      </c>
      <c r="C156">
        <v>0.30735001000000001</v>
      </c>
      <c r="D156">
        <v>37.894001009999997</v>
      </c>
      <c r="E156">
        <v>0.25173000000000001</v>
      </c>
      <c r="F156">
        <v>37.563999180000003</v>
      </c>
      <c r="G156">
        <v>0.85060000000000002</v>
      </c>
      <c r="H156">
        <v>35.069999690000003</v>
      </c>
      <c r="J156" s="2">
        <f>TREND(Calibration!$A$2:$A$4,Calibration!$B$2:$B$4,C156)</f>
        <v>335.51126718358</v>
      </c>
      <c r="K156" s="2">
        <f>TREND(Calibration!$A$2:$A$4,Calibration!$C$2:$C$4,E156)</f>
        <v>448.84509566941642</v>
      </c>
      <c r="L156" s="2">
        <f>TREND(Calibration!$A$2:$A$4,Calibration!$D$2:$D$4,G156)</f>
        <v>615.71675598680702</v>
      </c>
    </row>
    <row r="157" spans="1:12" x14ac:dyDescent="0.25">
      <c r="A157">
        <v>775083</v>
      </c>
      <c r="B157">
        <v>15.11600018</v>
      </c>
      <c r="C157">
        <v>0.30983999000000001</v>
      </c>
      <c r="D157">
        <v>37.930999759999999</v>
      </c>
      <c r="E157">
        <v>0.25167999000000002</v>
      </c>
      <c r="F157">
        <v>37.569000240000001</v>
      </c>
      <c r="G157">
        <v>0.85060000000000002</v>
      </c>
      <c r="H157">
        <v>35.022998809999997</v>
      </c>
      <c r="J157" s="2">
        <f>TREND(Calibration!$A$2:$A$4,Calibration!$B$2:$B$4,C157)</f>
        <v>346.52321539001673</v>
      </c>
      <c r="K157" s="2">
        <f>TREND(Calibration!$A$2:$A$4,Calibration!$C$2:$C$4,E157)</f>
        <v>448.45468642586388</v>
      </c>
      <c r="L157" s="2">
        <f>TREND(Calibration!$A$2:$A$4,Calibration!$D$2:$D$4,G157)</f>
        <v>615.71675598680702</v>
      </c>
    </row>
    <row r="158" spans="1:12" x14ac:dyDescent="0.25">
      <c r="A158">
        <v>780094</v>
      </c>
      <c r="B158">
        <v>15.10499954</v>
      </c>
      <c r="C158">
        <v>0.31038000999999998</v>
      </c>
      <c r="D158">
        <v>37.981998439999998</v>
      </c>
      <c r="E158">
        <v>0.25167999000000002</v>
      </c>
      <c r="F158">
        <v>37.546001429999997</v>
      </c>
      <c r="G158">
        <v>0.83710002999999999</v>
      </c>
      <c r="H158">
        <v>35.018001560000002</v>
      </c>
      <c r="J158" s="2">
        <f>TREND(Calibration!$A$2:$A$4,Calibration!$B$2:$B$4,C158)</f>
        <v>348.91145636803253</v>
      </c>
      <c r="K158" s="2">
        <f>TREND(Calibration!$A$2:$A$4,Calibration!$C$2:$C$4,E158)</f>
        <v>448.45468642586388</v>
      </c>
      <c r="L158" s="2">
        <f>TREND(Calibration!$A$2:$A$4,Calibration!$D$2:$D$4,G158)</f>
        <v>606.14952409598959</v>
      </c>
    </row>
    <row r="159" spans="1:12" x14ac:dyDescent="0.25">
      <c r="A159">
        <v>785084</v>
      </c>
      <c r="B159">
        <v>15.13399982</v>
      </c>
      <c r="C159">
        <v>0.31253998999999999</v>
      </c>
      <c r="D159">
        <v>37.953998570000003</v>
      </c>
      <c r="E159">
        <v>0.25173000000000001</v>
      </c>
      <c r="F159">
        <v>37.555000309999997</v>
      </c>
      <c r="G159">
        <v>0.84890001999999998</v>
      </c>
      <c r="H159">
        <v>35.094001769999998</v>
      </c>
      <c r="J159" s="2">
        <f>TREND(Calibration!$A$2:$A$4,Calibration!$B$2:$B$4,C159)</f>
        <v>358.4639780296277</v>
      </c>
      <c r="K159" s="2">
        <f>TREND(Calibration!$A$2:$A$4,Calibration!$C$2:$C$4,E159)</f>
        <v>448.84509566941642</v>
      </c>
      <c r="L159" s="2">
        <f>TREND(Calibration!$A$2:$A$4,Calibration!$D$2:$D$4,G159)</f>
        <v>614.51200494886018</v>
      </c>
    </row>
    <row r="160" spans="1:12" x14ac:dyDescent="0.25">
      <c r="A160">
        <v>790093</v>
      </c>
      <c r="B160">
        <v>15.13399982</v>
      </c>
      <c r="C160">
        <v>0.31334999000000002</v>
      </c>
      <c r="D160">
        <v>38.006999970000003</v>
      </c>
      <c r="E160">
        <v>0.25167999000000002</v>
      </c>
      <c r="F160">
        <v>37.562999730000001</v>
      </c>
      <c r="G160">
        <v>0.83759998999999996</v>
      </c>
      <c r="H160">
        <v>35.073001859999998</v>
      </c>
      <c r="J160" s="2">
        <f>TREND(Calibration!$A$2:$A$4,Calibration!$B$2:$B$4,C160)</f>
        <v>362.0462068215113</v>
      </c>
      <c r="K160" s="2">
        <f>TREND(Calibration!$A$2:$A$4,Calibration!$C$2:$C$4,E160)</f>
        <v>448.45468642586388</v>
      </c>
      <c r="L160" s="2">
        <f>TREND(Calibration!$A$2:$A$4,Calibration!$D$2:$D$4,G160)</f>
        <v>606.50383845788326</v>
      </c>
    </row>
    <row r="161" spans="1:12" x14ac:dyDescent="0.25">
      <c r="A161">
        <v>795083</v>
      </c>
      <c r="B161">
        <v>15.149999619999999</v>
      </c>
      <c r="C161">
        <v>0.30968001000000001</v>
      </c>
      <c r="D161">
        <v>38.018001560000002</v>
      </c>
      <c r="E161">
        <v>0.25195000000000001</v>
      </c>
      <c r="F161">
        <v>37.569000240000001</v>
      </c>
      <c r="G161">
        <v>0.83979999999999999</v>
      </c>
      <c r="H161">
        <v>35.028999329999998</v>
      </c>
      <c r="J161" s="2">
        <f>TREND(Calibration!$A$2:$A$4,Calibration!$B$2:$B$4,C161)</f>
        <v>345.81570309109634</v>
      </c>
      <c r="K161" s="2">
        <f>TREND(Calibration!$A$2:$A$4,Calibration!$C$2:$C$4,E161)</f>
        <v>450.56255284961139</v>
      </c>
      <c r="L161" s="2">
        <f>TREND(Calibration!$A$2:$A$4,Calibration!$D$2:$D$4,G161)</f>
        <v>608.062953465703</v>
      </c>
    </row>
    <row r="162" spans="1:12" x14ac:dyDescent="0.25">
      <c r="A162">
        <v>800083</v>
      </c>
      <c r="B162">
        <v>15.225000380000001</v>
      </c>
      <c r="C162">
        <v>0.30941001000000001</v>
      </c>
      <c r="D162">
        <v>37.979999540000001</v>
      </c>
      <c r="E162">
        <v>0.252</v>
      </c>
      <c r="F162">
        <v>37.631999970000003</v>
      </c>
      <c r="G162">
        <v>0.85060000000000002</v>
      </c>
      <c r="H162">
        <v>35.039001460000001</v>
      </c>
      <c r="J162" s="2">
        <f>TREND(Calibration!$A$2:$A$4,Calibration!$B$2:$B$4,C162)</f>
        <v>344.62162682713529</v>
      </c>
      <c r="K162" s="2">
        <f>TREND(Calibration!$A$2:$A$4,Calibration!$C$2:$C$4,E162)</f>
        <v>450.95288402692836</v>
      </c>
      <c r="L162" s="2">
        <f>TREND(Calibration!$A$2:$A$4,Calibration!$D$2:$D$4,G162)</f>
        <v>615.71675598680702</v>
      </c>
    </row>
    <row r="163" spans="1:12" x14ac:dyDescent="0.25">
      <c r="A163">
        <v>805083</v>
      </c>
      <c r="B163">
        <v>15.18599987</v>
      </c>
      <c r="C163">
        <v>0.30946001000000001</v>
      </c>
      <c r="D163">
        <v>37.978000639999998</v>
      </c>
      <c r="E163">
        <v>0.25195000000000001</v>
      </c>
      <c r="F163">
        <v>37.525001529999997</v>
      </c>
      <c r="G163">
        <v>0.84030002000000004</v>
      </c>
      <c r="H163">
        <v>35.048000340000002</v>
      </c>
      <c r="J163" s="2">
        <f>TREND(Calibration!$A$2:$A$4,Calibration!$B$2:$B$4,C163)</f>
        <v>344.84275206120196</v>
      </c>
      <c r="K163" s="2">
        <f>TREND(Calibration!$A$2:$A$4,Calibration!$C$2:$C$4,E163)</f>
        <v>450.56255284961139</v>
      </c>
      <c r="L163" s="2">
        <f>TREND(Calibration!$A$2:$A$4,Calibration!$D$2:$D$4,G163)</f>
        <v>608.4173103487218</v>
      </c>
    </row>
    <row r="164" spans="1:12" x14ac:dyDescent="0.25">
      <c r="A164">
        <v>810083</v>
      </c>
      <c r="B164">
        <v>15.222000120000001</v>
      </c>
      <c r="C164">
        <v>0.31</v>
      </c>
      <c r="D164">
        <v>38.015998840000002</v>
      </c>
      <c r="E164">
        <v>0.25189</v>
      </c>
      <c r="F164">
        <v>37.534999849999998</v>
      </c>
      <c r="G164">
        <v>0.84140002999999997</v>
      </c>
      <c r="H164">
        <v>35.061000819999997</v>
      </c>
      <c r="J164" s="2">
        <f>TREND(Calibration!$A$2:$A$4,Calibration!$B$2:$B$4,C164)</f>
        <v>347.23086036407744</v>
      </c>
      <c r="K164" s="2">
        <f>TREND(Calibration!$A$2:$A$4,Calibration!$C$2:$C$4,E164)</f>
        <v>450.09415543683099</v>
      </c>
      <c r="L164" s="2">
        <f>TREND(Calibration!$A$2:$A$4,Calibration!$D$2:$D$4,G164)</f>
        <v>609.19687139605878</v>
      </c>
    </row>
    <row r="165" spans="1:12" x14ac:dyDescent="0.25">
      <c r="A165">
        <v>815083</v>
      </c>
      <c r="B165">
        <v>15.24100018</v>
      </c>
      <c r="C165">
        <v>0.31102999999999997</v>
      </c>
      <c r="D165">
        <v>37.979999540000001</v>
      </c>
      <c r="E165">
        <v>0.252</v>
      </c>
      <c r="F165">
        <v>37.564998629999998</v>
      </c>
      <c r="G165">
        <v>0.84079999000000005</v>
      </c>
      <c r="H165">
        <v>35.127998349999999</v>
      </c>
      <c r="J165" s="2">
        <f>TREND(Calibration!$A$2:$A$4,Calibration!$B$2:$B$4,C165)</f>
        <v>351.78604018585497</v>
      </c>
      <c r="K165" s="2">
        <f>TREND(Calibration!$A$2:$A$4,Calibration!$C$2:$C$4,E165)</f>
        <v>450.95288402692836</v>
      </c>
      <c r="L165" s="2">
        <f>TREND(Calibration!$A$2:$A$4,Calibration!$D$2:$D$4,G165)</f>
        <v>608.77163179746969</v>
      </c>
    </row>
    <row r="166" spans="1:12" x14ac:dyDescent="0.25">
      <c r="A166">
        <v>820083</v>
      </c>
      <c r="B166">
        <v>15.208000180000001</v>
      </c>
      <c r="C166">
        <v>0.31546000000000002</v>
      </c>
      <c r="D166">
        <v>37.992000580000003</v>
      </c>
      <c r="E166">
        <v>0.25195000000000001</v>
      </c>
      <c r="F166">
        <v>37.604999540000001</v>
      </c>
      <c r="G166">
        <v>0.84729999</v>
      </c>
      <c r="H166">
        <v>35.138999939999998</v>
      </c>
      <c r="J166" s="2">
        <f>TREND(Calibration!$A$2:$A$4,Calibration!$B$2:$B$4,C166)</f>
        <v>371.37773592418012</v>
      </c>
      <c r="K166" s="2">
        <f>TREND(Calibration!$A$2:$A$4,Calibration!$C$2:$C$4,E166)</f>
        <v>450.56255284961139</v>
      </c>
      <c r="L166" s="2">
        <f>TREND(Calibration!$A$2:$A$4,Calibration!$D$2:$D$4,G166)</f>
        <v>613.3780870185044</v>
      </c>
    </row>
    <row r="167" spans="1:12" x14ac:dyDescent="0.25">
      <c r="A167">
        <v>825083</v>
      </c>
      <c r="B167">
        <v>15.166000370000001</v>
      </c>
      <c r="C167">
        <v>0.30886998999999998</v>
      </c>
      <c r="D167">
        <v>37.993000029999997</v>
      </c>
      <c r="E167">
        <v>0.25189</v>
      </c>
      <c r="F167">
        <v>37.581001280000002</v>
      </c>
      <c r="G167">
        <v>0.84030002000000004</v>
      </c>
      <c r="H167">
        <v>35.070999149999999</v>
      </c>
      <c r="J167" s="2">
        <f>TREND(Calibration!$A$2:$A$4,Calibration!$B$2:$B$4,C167)</f>
        <v>342.23338584911926</v>
      </c>
      <c r="K167" s="2">
        <f>TREND(Calibration!$A$2:$A$4,Calibration!$C$2:$C$4,E167)</f>
        <v>450.09415543683099</v>
      </c>
      <c r="L167" s="2">
        <f>TREND(Calibration!$A$2:$A$4,Calibration!$D$2:$D$4,G167)</f>
        <v>608.4173103487218</v>
      </c>
    </row>
    <row r="168" spans="1:12" x14ac:dyDescent="0.25">
      <c r="A168">
        <v>830082</v>
      </c>
      <c r="B168">
        <v>15.18599987</v>
      </c>
      <c r="C168">
        <v>0.30730000000000002</v>
      </c>
      <c r="D168">
        <v>37.983001710000003</v>
      </c>
      <c r="E168">
        <v>0.25195000000000001</v>
      </c>
      <c r="F168">
        <v>37.622001650000001</v>
      </c>
      <c r="G168">
        <v>0.84680003000000004</v>
      </c>
      <c r="H168">
        <v>35.131000520000001</v>
      </c>
      <c r="J168" s="2">
        <f>TREND(Calibration!$A$2:$A$4,Calibration!$B$2:$B$4,C168)</f>
        <v>335.29009772446648</v>
      </c>
      <c r="K168" s="2">
        <f>TREND(Calibration!$A$2:$A$4,Calibration!$C$2:$C$4,E168)</f>
        <v>450.56255284961139</v>
      </c>
      <c r="L168" s="2">
        <f>TREND(Calibration!$A$2:$A$4,Calibration!$D$2:$D$4,G168)</f>
        <v>613.02377265661084</v>
      </c>
    </row>
    <row r="169" spans="1:12" x14ac:dyDescent="0.25">
      <c r="A169">
        <v>835083</v>
      </c>
      <c r="B169">
        <v>15.204999920000001</v>
      </c>
      <c r="C169">
        <v>0.30519000000000002</v>
      </c>
      <c r="D169">
        <v>37.998001100000003</v>
      </c>
      <c r="E169">
        <v>0.25222</v>
      </c>
      <c r="F169">
        <v>37.613998410000001</v>
      </c>
      <c r="G169">
        <v>0.85270000000000001</v>
      </c>
      <c r="H169">
        <v>35.166999820000001</v>
      </c>
      <c r="J169" s="2">
        <f>TREND(Calibration!$A$2:$A$4,Calibration!$B$2:$B$4,C169)</f>
        <v>325.95861284684429</v>
      </c>
      <c r="K169" s="2">
        <f>TREND(Calibration!$A$2:$A$4,Calibration!$C$2:$C$4,E169)</f>
        <v>452.67034120712333</v>
      </c>
      <c r="L169" s="2">
        <f>TREND(Calibration!$A$2:$A$4,Calibration!$D$2:$D$4,G169)</f>
        <v>617.20499536591058</v>
      </c>
    </row>
    <row r="170" spans="1:12" x14ac:dyDescent="0.25">
      <c r="A170">
        <v>840091</v>
      </c>
      <c r="B170">
        <v>15.24699974</v>
      </c>
      <c r="C170">
        <v>0.30687001000000003</v>
      </c>
      <c r="D170">
        <v>37.998001100000003</v>
      </c>
      <c r="E170">
        <v>0.252</v>
      </c>
      <c r="F170">
        <v>37.618000029999997</v>
      </c>
      <c r="G170">
        <v>0.85159998999999997</v>
      </c>
      <c r="H170">
        <v>35.049999239999998</v>
      </c>
      <c r="J170" s="2">
        <f>TREND(Calibration!$A$2:$A$4,Calibration!$B$2:$B$4,C170)</f>
        <v>333.38846493653818</v>
      </c>
      <c r="K170" s="2">
        <f>TREND(Calibration!$A$2:$A$4,Calibration!$C$2:$C$4,E170)</f>
        <v>450.95288402692836</v>
      </c>
      <c r="L170" s="2">
        <f>TREND(Calibration!$A$2:$A$4,Calibration!$D$2:$D$4,G170)</f>
        <v>616.42543431857359</v>
      </c>
    </row>
    <row r="171" spans="1:12" x14ac:dyDescent="0.25">
      <c r="A171">
        <v>845100</v>
      </c>
      <c r="B171">
        <v>15.227999690000001</v>
      </c>
      <c r="C171">
        <v>0.30779001</v>
      </c>
      <c r="D171">
        <v>38.005001069999999</v>
      </c>
      <c r="E171">
        <v>0.25195000000000001</v>
      </c>
      <c r="F171">
        <v>37.573001859999998</v>
      </c>
      <c r="G171">
        <v>0.84409999999999996</v>
      </c>
      <c r="H171">
        <v>35.123001100000003</v>
      </c>
      <c r="J171" s="2">
        <f>TREND(Calibration!$A$2:$A$4,Calibration!$B$2:$B$4,C171)</f>
        <v>337.45716924336853</v>
      </c>
      <c r="K171" s="2">
        <f>TREND(Calibration!$A$2:$A$4,Calibration!$C$2:$C$4,E171)</f>
        <v>450.56255284961139</v>
      </c>
      <c r="L171" s="2">
        <f>TREND(Calibration!$A$2:$A$4,Calibration!$D$2:$D$4,G171)</f>
        <v>611.11030076577219</v>
      </c>
    </row>
    <row r="172" spans="1:12" x14ac:dyDescent="0.25">
      <c r="A172">
        <v>850170</v>
      </c>
      <c r="B172">
        <v>15.23700047</v>
      </c>
      <c r="C172">
        <v>0.31043999999999999</v>
      </c>
      <c r="D172">
        <v>38.011001589999999</v>
      </c>
      <c r="E172">
        <v>0.25195000000000001</v>
      </c>
      <c r="F172">
        <v>37.583000179999999</v>
      </c>
      <c r="G172">
        <v>0.84519999999999995</v>
      </c>
      <c r="H172">
        <v>35.138999939999998</v>
      </c>
      <c r="J172" s="2">
        <f>TREND(Calibration!$A$2:$A$4,Calibration!$B$2:$B$4,C172)</f>
        <v>349.17676242386597</v>
      </c>
      <c r="K172" s="2">
        <f>TREND(Calibration!$A$2:$A$4,Calibration!$C$2:$C$4,E172)</f>
        <v>450.56255284961139</v>
      </c>
      <c r="L172" s="2">
        <f>TREND(Calibration!$A$2:$A$4,Calibration!$D$2:$D$4,G172)</f>
        <v>611.88985472625507</v>
      </c>
    </row>
    <row r="173" spans="1:12" x14ac:dyDescent="0.25">
      <c r="A173">
        <v>855083</v>
      </c>
      <c r="B173">
        <v>15.2670002</v>
      </c>
      <c r="C173">
        <v>0.31286999999999998</v>
      </c>
      <c r="D173">
        <v>38.016998289999997</v>
      </c>
      <c r="E173">
        <v>0.25184000000000001</v>
      </c>
      <c r="F173">
        <v>37.648998259999999</v>
      </c>
      <c r="G173">
        <v>0.85159998999999997</v>
      </c>
      <c r="H173">
        <v>35.129001619999997</v>
      </c>
      <c r="J173" s="2">
        <f>TREND(Calibration!$A$2:$A$4,Calibration!$B$2:$B$4,C173)</f>
        <v>359.92344879951588</v>
      </c>
      <c r="K173" s="2">
        <f>TREND(Calibration!$A$2:$A$4,Calibration!$C$2:$C$4,E173)</f>
        <v>449.70382425951379</v>
      </c>
      <c r="L173" s="2">
        <f>TREND(Calibration!$A$2:$A$4,Calibration!$D$2:$D$4,G173)</f>
        <v>616.42543431857359</v>
      </c>
    </row>
    <row r="174" spans="1:12" x14ac:dyDescent="0.25">
      <c r="A174">
        <v>860083</v>
      </c>
      <c r="B174">
        <v>15.25399971</v>
      </c>
      <c r="C174">
        <v>0.31729998999999998</v>
      </c>
      <c r="D174">
        <v>37.988998410000001</v>
      </c>
      <c r="E174">
        <v>0.25167999000000002</v>
      </c>
      <c r="F174">
        <v>37.630001069999999</v>
      </c>
      <c r="G174">
        <v>0.8538</v>
      </c>
      <c r="H174">
        <v>35.15499878</v>
      </c>
      <c r="J174" s="2">
        <f>TREND(Calibration!$A$2:$A$4,Calibration!$B$2:$B$4,C174)</f>
        <v>379.51510031279417</v>
      </c>
      <c r="K174" s="2">
        <f>TREND(Calibration!$A$2:$A$4,Calibration!$C$2:$C$4,E174)</f>
        <v>448.45468642586388</v>
      </c>
      <c r="L174" s="2">
        <f>TREND(Calibration!$A$2:$A$4,Calibration!$D$2:$D$4,G174)</f>
        <v>617.98454932639345</v>
      </c>
    </row>
    <row r="175" spans="1:12" x14ac:dyDescent="0.25">
      <c r="A175">
        <v>865103</v>
      </c>
      <c r="B175">
        <v>15.23700047</v>
      </c>
      <c r="C175">
        <v>0.30843999999999999</v>
      </c>
      <c r="D175">
        <v>38.011001589999999</v>
      </c>
      <c r="E175">
        <v>0.25184000000000001</v>
      </c>
      <c r="F175">
        <v>37.583000179999999</v>
      </c>
      <c r="G175">
        <v>0.84189999000000004</v>
      </c>
      <c r="H175">
        <v>35.152000430000001</v>
      </c>
      <c r="J175" s="2">
        <f>TREND(Calibration!$A$2:$A$4,Calibration!$B$2:$B$4,C175)</f>
        <v>340.33175306119097</v>
      </c>
      <c r="K175" s="2">
        <f>TREND(Calibration!$A$2:$A$4,Calibration!$C$2:$C$4,E175)</f>
        <v>449.70382425951379</v>
      </c>
      <c r="L175" s="2">
        <f>TREND(Calibration!$A$2:$A$4,Calibration!$D$2:$D$4,G175)</f>
        <v>609.55118575795245</v>
      </c>
    </row>
    <row r="176" spans="1:12" x14ac:dyDescent="0.25">
      <c r="A176">
        <v>870083</v>
      </c>
      <c r="B176">
        <v>15.227999690000001</v>
      </c>
      <c r="C176">
        <v>0.31043999999999999</v>
      </c>
      <c r="D176">
        <v>38.016998289999997</v>
      </c>
      <c r="E176">
        <v>0.25189</v>
      </c>
      <c r="F176">
        <v>37.630001069999999</v>
      </c>
      <c r="G176">
        <v>0.84840000000000004</v>
      </c>
      <c r="H176">
        <v>35.10400009</v>
      </c>
      <c r="J176" s="2">
        <f>TREND(Calibration!$A$2:$A$4,Calibration!$B$2:$B$4,C176)</f>
        <v>349.17676242386597</v>
      </c>
      <c r="K176" s="2">
        <f>TREND(Calibration!$A$2:$A$4,Calibration!$C$2:$C$4,E176)</f>
        <v>450.09415543683099</v>
      </c>
      <c r="L176" s="2">
        <f>TREND(Calibration!$A$2:$A$4,Calibration!$D$2:$D$4,G176)</f>
        <v>614.1576480658415</v>
      </c>
    </row>
    <row r="177" spans="1:12" x14ac:dyDescent="0.25">
      <c r="A177">
        <v>875083</v>
      </c>
      <c r="B177">
        <v>15.25</v>
      </c>
      <c r="C177">
        <v>0.31108001000000002</v>
      </c>
      <c r="D177">
        <v>38.013999939999998</v>
      </c>
      <c r="E177">
        <v>0.25195000000000001</v>
      </c>
      <c r="F177">
        <v>37.618000029999997</v>
      </c>
      <c r="G177">
        <v>0.84619999000000001</v>
      </c>
      <c r="H177">
        <v>35.078998570000003</v>
      </c>
      <c r="J177" s="2">
        <f>TREND(Calibration!$A$2:$A$4,Calibration!$B$2:$B$4,C177)</f>
        <v>352.00720964496873</v>
      </c>
      <c r="K177" s="2">
        <f>TREND(Calibration!$A$2:$A$4,Calibration!$C$2:$C$4,E177)</f>
        <v>450.56255284961139</v>
      </c>
      <c r="L177" s="2">
        <f>TREND(Calibration!$A$2:$A$4,Calibration!$D$2:$D$4,G177)</f>
        <v>612.59853305802164</v>
      </c>
    </row>
    <row r="178" spans="1:12" x14ac:dyDescent="0.25">
      <c r="A178">
        <v>880083</v>
      </c>
      <c r="B178">
        <v>15.239000320000001</v>
      </c>
      <c r="C178">
        <v>0.31108001000000002</v>
      </c>
      <c r="D178">
        <v>38.018001560000002</v>
      </c>
      <c r="E178">
        <v>0.25242998999999999</v>
      </c>
      <c r="F178">
        <v>37.596000670000002</v>
      </c>
      <c r="G178">
        <v>0.84249996999999999</v>
      </c>
      <c r="H178">
        <v>35.048999790000003</v>
      </c>
      <c r="J178" s="2">
        <f>TREND(Calibration!$A$2:$A$4,Calibration!$B$2:$B$4,C178)</f>
        <v>352.00720964496873</v>
      </c>
      <c r="K178" s="2">
        <f>TREND(Calibration!$A$2:$A$4,Calibration!$C$2:$C$4,E178)</f>
        <v>454.30965408561951</v>
      </c>
      <c r="L178" s="2">
        <f>TREND(Calibration!$A$2:$A$4,Calibration!$D$2:$D$4,G178)</f>
        <v>609.97638283541653</v>
      </c>
    </row>
    <row r="179" spans="1:12" x14ac:dyDescent="0.25">
      <c r="A179">
        <v>885092</v>
      </c>
      <c r="B179">
        <v>15.291000370000001</v>
      </c>
      <c r="C179">
        <v>0.31162000000000001</v>
      </c>
      <c r="D179">
        <v>38.005001069999999</v>
      </c>
      <c r="E179">
        <v>0.25249000999999999</v>
      </c>
      <c r="F179">
        <v>37.551998140000002</v>
      </c>
      <c r="G179">
        <v>0.84079999000000005</v>
      </c>
      <c r="H179">
        <v>35.129001619999997</v>
      </c>
      <c r="J179" s="2">
        <f>TREND(Calibration!$A$2:$A$4,Calibration!$B$2:$B$4,C179)</f>
        <v>354.39531794784421</v>
      </c>
      <c r="K179" s="2">
        <f>TREND(Calibration!$A$2:$A$4,Calibration!$C$2:$C$4,E179)</f>
        <v>454.77820763087084</v>
      </c>
      <c r="L179" s="2">
        <f>TREND(Calibration!$A$2:$A$4,Calibration!$D$2:$D$4,G179)</f>
        <v>608.77163179746969</v>
      </c>
    </row>
    <row r="180" spans="1:12" x14ac:dyDescent="0.25">
      <c r="A180">
        <v>890083</v>
      </c>
      <c r="B180">
        <v>15.369999890000001</v>
      </c>
      <c r="C180">
        <v>0.31270998999999999</v>
      </c>
      <c r="D180">
        <v>37.97900009</v>
      </c>
      <c r="E180">
        <v>0.25297998999999999</v>
      </c>
      <c r="F180">
        <v>37.620998380000003</v>
      </c>
      <c r="G180">
        <v>0.85110003000000001</v>
      </c>
      <c r="H180">
        <v>35.078998570000003</v>
      </c>
      <c r="J180" s="2">
        <f>TREND(Calibration!$A$2:$A$4,Calibration!$B$2:$B$4,C180)</f>
        <v>359.21580382545517</v>
      </c>
      <c r="K180" s="2">
        <f>TREND(Calibration!$A$2:$A$4,Calibration!$C$2:$C$4,E180)</f>
        <v>458.60329703610728</v>
      </c>
      <c r="L180" s="2">
        <f>TREND(Calibration!$A$2:$A$4,Calibration!$D$2:$D$4,G180)</f>
        <v>616.07111995668004</v>
      </c>
    </row>
    <row r="181" spans="1:12" x14ac:dyDescent="0.25">
      <c r="A181">
        <v>895084</v>
      </c>
      <c r="B181">
        <v>15.30500031</v>
      </c>
      <c r="C181">
        <v>0.31233000999999999</v>
      </c>
      <c r="D181">
        <v>38.016998289999997</v>
      </c>
      <c r="E181">
        <v>0.25286998999999999</v>
      </c>
      <c r="F181">
        <v>37.567001339999997</v>
      </c>
      <c r="G181">
        <v>0.84350002000000002</v>
      </c>
      <c r="H181">
        <v>35.069000240000001</v>
      </c>
      <c r="J181" s="2">
        <f>TREND(Calibration!$A$2:$A$4,Calibration!$B$2:$B$4,C181)</f>
        <v>357.53534049664063</v>
      </c>
      <c r="K181" s="2">
        <f>TREND(Calibration!$A$2:$A$4,Calibration!$C$2:$C$4,E181)</f>
        <v>457.74456844600968</v>
      </c>
      <c r="L181" s="2">
        <f>TREND(Calibration!$A$2:$A$4,Calibration!$D$2:$D$4,G181)</f>
        <v>610.68510368830823</v>
      </c>
    </row>
    <row r="182" spans="1:12" x14ac:dyDescent="0.25">
      <c r="A182">
        <v>900083</v>
      </c>
      <c r="B182">
        <v>15.23400021</v>
      </c>
      <c r="C182">
        <v>0.31080999999999998</v>
      </c>
      <c r="D182">
        <v>38.02999878</v>
      </c>
      <c r="E182">
        <v>0.25291999999999998</v>
      </c>
      <c r="F182">
        <v>37.567001339999997</v>
      </c>
      <c r="G182">
        <v>0.83979999999999999</v>
      </c>
      <c r="H182">
        <v>35.036998750000002</v>
      </c>
      <c r="J182" s="2">
        <f>TREND(Calibration!$A$2:$A$4,Calibration!$B$2:$B$4,C182)</f>
        <v>350.8130891559606</v>
      </c>
      <c r="K182" s="2">
        <f>TREND(Calibration!$A$2:$A$4,Calibration!$C$2:$C$4,E182)</f>
        <v>458.13497768956199</v>
      </c>
      <c r="L182" s="2">
        <f>TREND(Calibration!$A$2:$A$4,Calibration!$D$2:$D$4,G182)</f>
        <v>608.062953465703</v>
      </c>
    </row>
    <row r="183" spans="1:12" x14ac:dyDescent="0.25">
      <c r="A183">
        <v>905083</v>
      </c>
      <c r="B183">
        <v>15.23400021</v>
      </c>
      <c r="C183">
        <v>0.31270998999999999</v>
      </c>
      <c r="D183">
        <v>38.020000459999999</v>
      </c>
      <c r="E183">
        <v>0.25291999999999998</v>
      </c>
      <c r="F183">
        <v>37.554000850000001</v>
      </c>
      <c r="G183">
        <v>0.83810001999999995</v>
      </c>
      <c r="H183">
        <v>35.062999730000001</v>
      </c>
      <c r="J183" s="2">
        <f>TREND(Calibration!$A$2:$A$4,Calibration!$B$2:$B$4,C183)</f>
        <v>359.21580382545517</v>
      </c>
      <c r="K183" s="2">
        <f>TREND(Calibration!$A$2:$A$4,Calibration!$C$2:$C$4,E183)</f>
        <v>458.13497768956199</v>
      </c>
      <c r="L183" s="2">
        <f>TREND(Calibration!$A$2:$A$4,Calibration!$D$2:$D$4,G183)</f>
        <v>606.85820242775617</v>
      </c>
    </row>
    <row r="184" spans="1:12" x14ac:dyDescent="0.25">
      <c r="A184">
        <v>910083</v>
      </c>
      <c r="B184">
        <v>15.204999920000001</v>
      </c>
      <c r="C184">
        <v>0.30946001000000001</v>
      </c>
      <c r="D184">
        <v>38.013999939999998</v>
      </c>
      <c r="E184">
        <v>0.25280999999999998</v>
      </c>
      <c r="F184">
        <v>37.541000369999999</v>
      </c>
      <c r="G184">
        <v>0.8387</v>
      </c>
      <c r="H184">
        <v>35.106998439999998</v>
      </c>
      <c r="J184" s="2">
        <f>TREND(Calibration!$A$2:$A$4,Calibration!$B$2:$B$4,C184)</f>
        <v>344.84275206120196</v>
      </c>
      <c r="K184" s="2">
        <f>TREND(Calibration!$A$2:$A$4,Calibration!$C$2:$C$4,E184)</f>
        <v>457.27624909946462</v>
      </c>
      <c r="L184" s="2">
        <f>TREND(Calibration!$A$2:$A$4,Calibration!$D$2:$D$4,G184)</f>
        <v>607.28339950522025</v>
      </c>
    </row>
    <row r="185" spans="1:12" x14ac:dyDescent="0.25">
      <c r="A185">
        <v>915094</v>
      </c>
      <c r="B185">
        <v>15.208000180000001</v>
      </c>
      <c r="C185">
        <v>0.30843999999999999</v>
      </c>
      <c r="D185">
        <v>38.020000459999999</v>
      </c>
      <c r="E185">
        <v>0.25313999999999998</v>
      </c>
      <c r="F185">
        <v>37.626998899999997</v>
      </c>
      <c r="G185">
        <v>0.85809999999999997</v>
      </c>
      <c r="H185">
        <v>35.147998809999997</v>
      </c>
      <c r="J185" s="2">
        <f>TREND(Calibration!$A$2:$A$4,Calibration!$B$2:$B$4,C185)</f>
        <v>340.33175306119097</v>
      </c>
      <c r="K185" s="2">
        <f>TREND(Calibration!$A$2:$A$4,Calibration!$C$2:$C$4,E185)</f>
        <v>459.85243486975719</v>
      </c>
      <c r="L185" s="2">
        <f>TREND(Calibration!$A$2:$A$4,Calibration!$D$2:$D$4,G185)</f>
        <v>621.03189662646264</v>
      </c>
    </row>
    <row r="186" spans="1:12" x14ac:dyDescent="0.25">
      <c r="A186">
        <v>920094</v>
      </c>
      <c r="B186">
        <v>15.230999949999999</v>
      </c>
      <c r="C186">
        <v>0.31097998999999998</v>
      </c>
      <c r="D186">
        <v>38.007999419999997</v>
      </c>
      <c r="E186">
        <v>0.25286998999999999</v>
      </c>
      <c r="F186">
        <v>37.620998380000003</v>
      </c>
      <c r="G186">
        <v>0.85000001999999997</v>
      </c>
      <c r="H186">
        <v>35.1609993</v>
      </c>
      <c r="J186" s="2">
        <f>TREND(Calibration!$A$2:$A$4,Calibration!$B$2:$B$4,C186)</f>
        <v>351.56487072674122</v>
      </c>
      <c r="K186" s="2">
        <f>TREND(Calibration!$A$2:$A$4,Calibration!$C$2:$C$4,E186)</f>
        <v>457.74456844600968</v>
      </c>
      <c r="L186" s="2">
        <f>TREND(Calibration!$A$2:$A$4,Calibration!$D$2:$D$4,G186)</f>
        <v>615.29155890934294</v>
      </c>
    </row>
    <row r="187" spans="1:12" x14ac:dyDescent="0.25">
      <c r="A187">
        <v>925084</v>
      </c>
      <c r="B187">
        <v>15.17700005</v>
      </c>
      <c r="C187">
        <v>0.31102999999999997</v>
      </c>
      <c r="D187">
        <v>38.020000459999999</v>
      </c>
      <c r="E187">
        <v>0.25286998999999999</v>
      </c>
      <c r="F187">
        <v>37.563999180000003</v>
      </c>
      <c r="G187">
        <v>0.84570003000000005</v>
      </c>
      <c r="H187">
        <v>35.15499878</v>
      </c>
      <c r="J187" s="2">
        <f>TREND(Calibration!$A$2:$A$4,Calibration!$B$2:$B$4,C187)</f>
        <v>351.78604018585497</v>
      </c>
      <c r="K187" s="2">
        <f>TREND(Calibration!$A$2:$A$4,Calibration!$C$2:$C$4,E187)</f>
        <v>457.74456844600968</v>
      </c>
      <c r="L187" s="2">
        <f>TREND(Calibration!$A$2:$A$4,Calibration!$D$2:$D$4,G187)</f>
        <v>612.24421869612797</v>
      </c>
    </row>
    <row r="188" spans="1:12" x14ac:dyDescent="0.25">
      <c r="A188">
        <v>930083</v>
      </c>
      <c r="B188">
        <v>15.161000250000001</v>
      </c>
      <c r="C188">
        <v>0.31167999000000002</v>
      </c>
      <c r="D188">
        <v>38.006999970000003</v>
      </c>
      <c r="E188">
        <v>0.25291999999999998</v>
      </c>
      <c r="F188">
        <v>37.573001859999998</v>
      </c>
      <c r="G188">
        <v>0.84140002999999997</v>
      </c>
      <c r="H188">
        <v>35.138999939999998</v>
      </c>
      <c r="J188" s="2">
        <f>TREND(Calibration!$A$2:$A$4,Calibration!$B$2:$B$4,C188)</f>
        <v>354.66062400367764</v>
      </c>
      <c r="K188" s="2">
        <f>TREND(Calibration!$A$2:$A$4,Calibration!$C$2:$C$4,E188)</f>
        <v>458.13497768956199</v>
      </c>
      <c r="L188" s="2">
        <f>TREND(Calibration!$A$2:$A$4,Calibration!$D$2:$D$4,G188)</f>
        <v>609.19687139605878</v>
      </c>
    </row>
    <row r="189" spans="1:12" x14ac:dyDescent="0.25">
      <c r="A189">
        <v>935083</v>
      </c>
      <c r="B189">
        <v>15.15799999</v>
      </c>
      <c r="C189">
        <v>0.31189001</v>
      </c>
      <c r="D189">
        <v>38.0359993</v>
      </c>
      <c r="E189">
        <v>0.25297998999999999</v>
      </c>
      <c r="F189">
        <v>37.567001339999997</v>
      </c>
      <c r="G189">
        <v>0.84680003000000004</v>
      </c>
      <c r="H189">
        <v>35.164001460000001</v>
      </c>
      <c r="J189" s="2">
        <f>TREND(Calibration!$A$2:$A$4,Calibration!$B$2:$B$4,C189)</f>
        <v>355.58943843685211</v>
      </c>
      <c r="K189" s="2">
        <f>TREND(Calibration!$A$2:$A$4,Calibration!$C$2:$C$4,E189)</f>
        <v>458.60329703610728</v>
      </c>
      <c r="L189" s="2">
        <f>TREND(Calibration!$A$2:$A$4,Calibration!$D$2:$D$4,G189)</f>
        <v>613.02377265661084</v>
      </c>
    </row>
    <row r="190" spans="1:12" x14ac:dyDescent="0.25">
      <c r="A190">
        <v>940084</v>
      </c>
      <c r="B190">
        <v>15.131999970000001</v>
      </c>
      <c r="C190">
        <v>0.31406000000000001</v>
      </c>
      <c r="D190">
        <v>38.039001460000001</v>
      </c>
      <c r="E190">
        <v>0.25264998999999999</v>
      </c>
      <c r="F190">
        <v>37.578998570000003</v>
      </c>
      <c r="G190">
        <v>0.84350002000000002</v>
      </c>
      <c r="H190">
        <v>35.136001589999999</v>
      </c>
      <c r="J190" s="2">
        <f>TREND(Calibration!$A$2:$A$4,Calibration!$B$2:$B$4,C190)</f>
        <v>365.18622937030773</v>
      </c>
      <c r="K190" s="2">
        <f>TREND(Calibration!$A$2:$A$4,Calibration!$C$2:$C$4,E190)</f>
        <v>456.02711126581471</v>
      </c>
      <c r="L190" s="2">
        <f>TREND(Calibration!$A$2:$A$4,Calibration!$D$2:$D$4,G190)</f>
        <v>610.68510368830823</v>
      </c>
    </row>
    <row r="191" spans="1:12" x14ac:dyDescent="0.25">
      <c r="A191">
        <v>945083</v>
      </c>
      <c r="B191">
        <v>15.194000239999999</v>
      </c>
      <c r="C191">
        <v>0.30941001000000001</v>
      </c>
      <c r="D191">
        <v>38.020000459999999</v>
      </c>
      <c r="E191">
        <v>0.25253998999999999</v>
      </c>
      <c r="F191">
        <v>37.602001190000003</v>
      </c>
      <c r="G191">
        <v>0.84950000000000003</v>
      </c>
      <c r="H191">
        <v>35.182998660000003</v>
      </c>
      <c r="J191" s="2">
        <f>TREND(Calibration!$A$2:$A$4,Calibration!$B$2:$B$4,C191)</f>
        <v>344.62162682713529</v>
      </c>
      <c r="K191" s="2">
        <f>TREND(Calibration!$A$2:$A$4,Calibration!$C$2:$C$4,E191)</f>
        <v>455.16838267571711</v>
      </c>
      <c r="L191" s="2">
        <f>TREND(Calibration!$A$2:$A$4,Calibration!$D$2:$D$4,G191)</f>
        <v>614.93720202632426</v>
      </c>
    </row>
    <row r="192" spans="1:12" x14ac:dyDescent="0.25">
      <c r="A192">
        <v>950083</v>
      </c>
      <c r="B192">
        <v>15.2329998</v>
      </c>
      <c r="C192">
        <v>0.31568000000000002</v>
      </c>
      <c r="D192">
        <v>38.020000459999999</v>
      </c>
      <c r="E192">
        <v>0.25260000999999999</v>
      </c>
      <c r="F192">
        <v>37.620998380000003</v>
      </c>
      <c r="G192">
        <v>0.85060000000000002</v>
      </c>
      <c r="H192">
        <v>35.195999149999999</v>
      </c>
      <c r="J192" s="2">
        <f>TREND(Calibration!$A$2:$A$4,Calibration!$B$2:$B$4,C192)</f>
        <v>372.35068695407426</v>
      </c>
      <c r="K192" s="2">
        <f>TREND(Calibration!$A$2:$A$4,Calibration!$C$2:$C$4,E192)</f>
        <v>455.63693622096844</v>
      </c>
      <c r="L192" s="2">
        <f>TREND(Calibration!$A$2:$A$4,Calibration!$D$2:$D$4,G192)</f>
        <v>615.71675598680702</v>
      </c>
    </row>
    <row r="193" spans="1:12" x14ac:dyDescent="0.25">
      <c r="A193">
        <v>955105</v>
      </c>
      <c r="B193">
        <v>15.21500015</v>
      </c>
      <c r="C193">
        <v>0.31389001</v>
      </c>
      <c r="D193">
        <v>37.997001650000001</v>
      </c>
      <c r="E193">
        <v>0.25253998999999999</v>
      </c>
      <c r="F193">
        <v>37.632999419999997</v>
      </c>
      <c r="G193">
        <v>0.85759996999999999</v>
      </c>
      <c r="H193">
        <v>35.13999939</v>
      </c>
      <c r="J193" s="2">
        <f>TREND(Calibration!$A$2:$A$4,Calibration!$B$2:$B$4,C193)</f>
        <v>364.43444779952711</v>
      </c>
      <c r="K193" s="2">
        <f>TREND(Calibration!$A$2:$A$4,Calibration!$C$2:$C$4,E193)</f>
        <v>455.16838267571711</v>
      </c>
      <c r="L193" s="2">
        <f>TREND(Calibration!$A$2:$A$4,Calibration!$D$2:$D$4,G193)</f>
        <v>620.67753265658962</v>
      </c>
    </row>
    <row r="194" spans="1:12" x14ac:dyDescent="0.25">
      <c r="A194">
        <v>960083</v>
      </c>
      <c r="B194">
        <v>15.15799999</v>
      </c>
      <c r="C194">
        <v>0.31291999999999998</v>
      </c>
      <c r="D194">
        <v>38.008998869999999</v>
      </c>
      <c r="E194">
        <v>0.25291999999999998</v>
      </c>
      <c r="F194">
        <v>37.60400009</v>
      </c>
      <c r="G194">
        <v>0.85219997000000003</v>
      </c>
      <c r="H194">
        <v>35.171001429999997</v>
      </c>
      <c r="J194" s="2">
        <f>TREND(Calibration!$A$2:$A$4,Calibration!$B$2:$B$4,C194)</f>
        <v>360.14457403358278</v>
      </c>
      <c r="K194" s="2">
        <f>TREND(Calibration!$A$2:$A$4,Calibration!$C$2:$C$4,E194)</f>
        <v>458.13497768956199</v>
      </c>
      <c r="L194" s="2">
        <f>TREND(Calibration!$A$2:$A$4,Calibration!$D$2:$D$4,G194)</f>
        <v>616.85063139603767</v>
      </c>
    </row>
    <row r="195" spans="1:12" x14ac:dyDescent="0.25">
      <c r="A195">
        <v>965083</v>
      </c>
      <c r="B195">
        <v>15.12800026</v>
      </c>
      <c r="C195">
        <v>0.31233000999999999</v>
      </c>
      <c r="D195">
        <v>38.000999450000002</v>
      </c>
      <c r="E195">
        <v>0.25253998999999999</v>
      </c>
      <c r="F195">
        <v>37.594001769999998</v>
      </c>
      <c r="G195">
        <v>0.84409999999999996</v>
      </c>
      <c r="H195">
        <v>35.200000760000002</v>
      </c>
      <c r="J195" s="2">
        <f>TREND(Calibration!$A$2:$A$4,Calibration!$B$2:$B$4,C195)</f>
        <v>357.53534049664063</v>
      </c>
      <c r="K195" s="2">
        <f>TREND(Calibration!$A$2:$A$4,Calibration!$C$2:$C$4,E195)</f>
        <v>455.16838267571711</v>
      </c>
      <c r="L195" s="2">
        <f>TREND(Calibration!$A$2:$A$4,Calibration!$D$2:$D$4,G195)</f>
        <v>611.11030076577219</v>
      </c>
    </row>
    <row r="196" spans="1:12" x14ac:dyDescent="0.25">
      <c r="A196">
        <v>970083</v>
      </c>
      <c r="B196">
        <v>15.12300014</v>
      </c>
      <c r="C196">
        <v>0.31200000999999999</v>
      </c>
      <c r="D196">
        <v>38.030998230000002</v>
      </c>
      <c r="E196">
        <v>0.25249000999999999</v>
      </c>
      <c r="F196">
        <v>37.619998930000001</v>
      </c>
      <c r="G196">
        <v>0.84519999999999995</v>
      </c>
      <c r="H196">
        <v>35.224998470000003</v>
      </c>
      <c r="J196" s="2">
        <f>TREND(Calibration!$A$2:$A$4,Calibration!$B$2:$B$4,C196)</f>
        <v>356.07591395179929</v>
      </c>
      <c r="K196" s="2">
        <f>TREND(Calibration!$A$2:$A$4,Calibration!$C$2:$C$4,E196)</f>
        <v>454.77820763087084</v>
      </c>
      <c r="L196" s="2">
        <f>TREND(Calibration!$A$2:$A$4,Calibration!$D$2:$D$4,G196)</f>
        <v>611.88985472625507</v>
      </c>
    </row>
    <row r="197" spans="1:12" x14ac:dyDescent="0.25">
      <c r="A197">
        <v>975083</v>
      </c>
      <c r="B197">
        <v>15.13399982</v>
      </c>
      <c r="C197">
        <v>0.31108001000000002</v>
      </c>
      <c r="D197">
        <v>38.000999450000002</v>
      </c>
      <c r="E197">
        <v>0.25253998999999999</v>
      </c>
      <c r="F197">
        <v>37.597000119999997</v>
      </c>
      <c r="G197">
        <v>0.84519999999999995</v>
      </c>
      <c r="H197">
        <v>35.20299911</v>
      </c>
      <c r="J197" s="2">
        <f>TREND(Calibration!$A$2:$A$4,Calibration!$B$2:$B$4,C197)</f>
        <v>352.00720964496873</v>
      </c>
      <c r="K197" s="2">
        <f>TREND(Calibration!$A$2:$A$4,Calibration!$C$2:$C$4,E197)</f>
        <v>455.16838267571711</v>
      </c>
      <c r="L197" s="2">
        <f>TREND(Calibration!$A$2:$A$4,Calibration!$D$2:$D$4,G197)</f>
        <v>611.88985472625507</v>
      </c>
    </row>
    <row r="198" spans="1:12" x14ac:dyDescent="0.25">
      <c r="A198">
        <v>980083</v>
      </c>
      <c r="B198">
        <v>15.097999570000001</v>
      </c>
      <c r="C198">
        <v>0.31167999000000002</v>
      </c>
      <c r="D198">
        <v>38.013999939999998</v>
      </c>
      <c r="E198">
        <v>0.25253998999999999</v>
      </c>
      <c r="F198">
        <v>37.61000061</v>
      </c>
      <c r="G198">
        <v>0.84729999</v>
      </c>
      <c r="H198">
        <v>35.165000919999997</v>
      </c>
      <c r="J198" s="2">
        <f>TREND(Calibration!$A$2:$A$4,Calibration!$B$2:$B$4,C198)</f>
        <v>354.66062400367764</v>
      </c>
      <c r="K198" s="2">
        <f>TREND(Calibration!$A$2:$A$4,Calibration!$C$2:$C$4,E198)</f>
        <v>455.16838267571711</v>
      </c>
      <c r="L198" s="2">
        <f>TREND(Calibration!$A$2:$A$4,Calibration!$D$2:$D$4,G198)</f>
        <v>613.3780870185044</v>
      </c>
    </row>
    <row r="199" spans="1:12" x14ac:dyDescent="0.25">
      <c r="A199">
        <v>985083</v>
      </c>
      <c r="B199">
        <v>15.10499954</v>
      </c>
      <c r="C199">
        <v>0.31621999000000001</v>
      </c>
      <c r="D199">
        <v>38.028999329999998</v>
      </c>
      <c r="E199">
        <v>0.25249000999999999</v>
      </c>
      <c r="F199">
        <v>37.597999569999999</v>
      </c>
      <c r="G199">
        <v>0.84519999999999995</v>
      </c>
      <c r="H199">
        <v>35.180999759999999</v>
      </c>
      <c r="J199" s="2">
        <f>TREND(Calibration!$A$2:$A$4,Calibration!$B$2:$B$4,C199)</f>
        <v>374.73879525694974</v>
      </c>
      <c r="K199" s="2">
        <f>TREND(Calibration!$A$2:$A$4,Calibration!$C$2:$C$4,E199)</f>
        <v>454.77820763087084</v>
      </c>
      <c r="L199" s="2">
        <f>TREND(Calibration!$A$2:$A$4,Calibration!$D$2:$D$4,G199)</f>
        <v>611.88985472625507</v>
      </c>
    </row>
    <row r="200" spans="1:12" x14ac:dyDescent="0.25">
      <c r="A200">
        <v>990083</v>
      </c>
      <c r="B200">
        <v>15.08699989</v>
      </c>
      <c r="C200">
        <v>0.30853998999999999</v>
      </c>
      <c r="D200">
        <v>38.041000369999999</v>
      </c>
      <c r="E200">
        <v>0.25253998999999999</v>
      </c>
      <c r="F200">
        <v>37.61000061</v>
      </c>
      <c r="G200">
        <v>0.84619999000000001</v>
      </c>
      <c r="H200">
        <v>35.132999419999997</v>
      </c>
      <c r="J200" s="2">
        <f>TREND(Calibration!$A$2:$A$4,Calibration!$B$2:$B$4,C200)</f>
        <v>340.77395930427792</v>
      </c>
      <c r="K200" s="2">
        <f>TREND(Calibration!$A$2:$A$4,Calibration!$C$2:$C$4,E200)</f>
        <v>455.16838267571711</v>
      </c>
      <c r="L200" s="2">
        <f>TREND(Calibration!$A$2:$A$4,Calibration!$D$2:$D$4,G200)</f>
        <v>612.59853305802164</v>
      </c>
    </row>
    <row r="201" spans="1:12" x14ac:dyDescent="0.25">
      <c r="A201">
        <v>995083</v>
      </c>
      <c r="B201">
        <v>15.03499985</v>
      </c>
      <c r="C201">
        <v>0.31200000999999999</v>
      </c>
      <c r="D201">
        <v>38.037998199999997</v>
      </c>
      <c r="E201">
        <v>0.25249000999999999</v>
      </c>
      <c r="F201">
        <v>37.581001280000002</v>
      </c>
      <c r="G201">
        <v>0.84079999000000005</v>
      </c>
      <c r="H201">
        <v>35.104999540000001</v>
      </c>
      <c r="J201" s="2">
        <f>TREND(Calibration!$A$2:$A$4,Calibration!$B$2:$B$4,C201)</f>
        <v>356.07591395179929</v>
      </c>
      <c r="K201" s="2">
        <f>TREND(Calibration!$A$2:$A$4,Calibration!$C$2:$C$4,E201)</f>
        <v>454.77820763087084</v>
      </c>
      <c r="L201" s="2">
        <f>TREND(Calibration!$A$2:$A$4,Calibration!$D$2:$D$4,G201)</f>
        <v>608.77163179746969</v>
      </c>
    </row>
    <row r="202" spans="1:12" x14ac:dyDescent="0.25">
      <c r="A202">
        <v>1000095</v>
      </c>
      <c r="B202">
        <v>15.036999700000001</v>
      </c>
      <c r="C202">
        <v>0.31102999999999997</v>
      </c>
      <c r="D202">
        <v>38.033000950000002</v>
      </c>
      <c r="E202">
        <v>0.25253998999999999</v>
      </c>
      <c r="F202">
        <v>37.575000760000002</v>
      </c>
      <c r="G202">
        <v>0.84680003000000004</v>
      </c>
      <c r="H202">
        <v>35.111000060000002</v>
      </c>
      <c r="J202" s="2">
        <f>TREND(Calibration!$A$2:$A$4,Calibration!$B$2:$B$4,C202)</f>
        <v>351.78604018585497</v>
      </c>
      <c r="K202" s="2">
        <f>TREND(Calibration!$A$2:$A$4,Calibration!$C$2:$C$4,E202)</f>
        <v>455.16838267571711</v>
      </c>
      <c r="L202" s="2">
        <f>TREND(Calibration!$A$2:$A$4,Calibration!$D$2:$D$4,G202)</f>
        <v>613.02377265661084</v>
      </c>
    </row>
    <row r="203" spans="1:12" x14ac:dyDescent="0.25">
      <c r="A203">
        <v>1005084</v>
      </c>
      <c r="B203">
        <v>15.02099991</v>
      </c>
      <c r="C203">
        <v>0.31378999000000002</v>
      </c>
      <c r="D203">
        <v>38.01499939</v>
      </c>
      <c r="E203">
        <v>0.25233000999999999</v>
      </c>
      <c r="F203">
        <v>37.536998750000002</v>
      </c>
      <c r="G203">
        <v>0.84299999000000003</v>
      </c>
      <c r="H203">
        <v>35.098999020000001</v>
      </c>
      <c r="J203" s="2">
        <f>TREND(Calibration!$A$2:$A$4,Calibration!$B$2:$B$4,C203)</f>
        <v>363.99210888129983</v>
      </c>
      <c r="K203" s="2">
        <f>TREND(Calibration!$A$2:$A$4,Calibration!$C$2:$C$4,E203)</f>
        <v>453.52914786345627</v>
      </c>
      <c r="L203" s="2">
        <f>TREND(Calibration!$A$2:$A$4,Calibration!$D$2:$D$4,G203)</f>
        <v>610.33073971843521</v>
      </c>
    </row>
    <row r="204" spans="1:12" x14ac:dyDescent="0.25">
      <c r="A204">
        <v>1010093</v>
      </c>
      <c r="B204">
        <v>15.02900028</v>
      </c>
      <c r="C204">
        <v>0.31253998999999999</v>
      </c>
      <c r="D204">
        <v>38.023998259999999</v>
      </c>
      <c r="E204">
        <v>0.25216000999999999</v>
      </c>
      <c r="F204">
        <v>37.541999820000001</v>
      </c>
      <c r="G204">
        <v>0.84890001999999998</v>
      </c>
      <c r="H204">
        <v>35.185001370000002</v>
      </c>
      <c r="J204" s="2">
        <f>TREND(Calibration!$A$2:$A$4,Calibration!$B$2:$B$4,C204)</f>
        <v>358.4639780296277</v>
      </c>
      <c r="K204" s="2">
        <f>TREND(Calibration!$A$2:$A$4,Calibration!$C$2:$C$4,E204)</f>
        <v>452.20202186057827</v>
      </c>
      <c r="L204" s="2">
        <f>TREND(Calibration!$A$2:$A$4,Calibration!$D$2:$D$4,G204)</f>
        <v>614.51200494886018</v>
      </c>
    </row>
    <row r="205" spans="1:12" x14ac:dyDescent="0.25">
      <c r="A205">
        <v>1015094</v>
      </c>
      <c r="B205">
        <v>15.08699989</v>
      </c>
      <c r="C205">
        <v>0.31011</v>
      </c>
      <c r="D205">
        <v>38.015998840000002</v>
      </c>
      <c r="E205">
        <v>0.25249000999999999</v>
      </c>
      <c r="F205">
        <v>37.603000639999998</v>
      </c>
      <c r="G205">
        <v>0.85159998999999997</v>
      </c>
      <c r="H205">
        <v>35.171001429999997</v>
      </c>
      <c r="J205" s="2">
        <f>TREND(Calibration!$A$2:$A$4,Calibration!$B$2:$B$4,C205)</f>
        <v>347.71733587902463</v>
      </c>
      <c r="K205" s="2">
        <f>TREND(Calibration!$A$2:$A$4,Calibration!$C$2:$C$4,E205)</f>
        <v>454.77820763087084</v>
      </c>
      <c r="L205" s="2">
        <f>TREND(Calibration!$A$2:$A$4,Calibration!$D$2:$D$4,G205)</f>
        <v>616.42543431857359</v>
      </c>
    </row>
    <row r="206" spans="1:12" x14ac:dyDescent="0.25">
      <c r="A206">
        <v>1020130</v>
      </c>
      <c r="B206">
        <v>15.074000359999999</v>
      </c>
      <c r="C206">
        <v>0.30994999000000001</v>
      </c>
      <c r="D206">
        <v>38.026000979999999</v>
      </c>
      <c r="E206">
        <v>0.25260000999999999</v>
      </c>
      <c r="F206">
        <v>37.542999270000003</v>
      </c>
      <c r="G206">
        <v>0.84409999999999996</v>
      </c>
      <c r="H206">
        <v>35.20299911</v>
      </c>
      <c r="J206" s="2">
        <f>TREND(Calibration!$A$2:$A$4,Calibration!$B$2:$B$4,C206)</f>
        <v>347.00969090496392</v>
      </c>
      <c r="K206" s="2">
        <f>TREND(Calibration!$A$2:$A$4,Calibration!$C$2:$C$4,E206)</f>
        <v>455.63693622096844</v>
      </c>
      <c r="L206" s="2">
        <f>TREND(Calibration!$A$2:$A$4,Calibration!$D$2:$D$4,G206)</f>
        <v>611.11030076577219</v>
      </c>
    </row>
    <row r="207" spans="1:12" x14ac:dyDescent="0.25">
      <c r="A207">
        <v>1025083</v>
      </c>
      <c r="B207">
        <v>15.088999749999999</v>
      </c>
      <c r="C207">
        <v>0.30886998999999998</v>
      </c>
      <c r="D207">
        <v>37.990001679999999</v>
      </c>
      <c r="E207">
        <v>0.25222</v>
      </c>
      <c r="F207">
        <v>37.569000240000001</v>
      </c>
      <c r="G207">
        <v>0.85000001999999997</v>
      </c>
      <c r="H207">
        <v>35.222999569999999</v>
      </c>
      <c r="J207" s="2">
        <f>TREND(Calibration!$A$2:$A$4,Calibration!$B$2:$B$4,C207)</f>
        <v>342.23338584911926</v>
      </c>
      <c r="K207" s="2">
        <f>TREND(Calibration!$A$2:$A$4,Calibration!$C$2:$C$4,E207)</f>
        <v>452.67034120712333</v>
      </c>
      <c r="L207" s="2">
        <f>TREND(Calibration!$A$2:$A$4,Calibration!$D$2:$D$4,G207)</f>
        <v>615.29155890934294</v>
      </c>
    </row>
    <row r="208" spans="1:12" x14ac:dyDescent="0.25">
      <c r="A208">
        <v>1030131</v>
      </c>
      <c r="B208">
        <v>15.114999770000001</v>
      </c>
      <c r="C208">
        <v>0.30914000000000003</v>
      </c>
      <c r="D208">
        <v>37.993000029999997</v>
      </c>
      <c r="E208">
        <v>0.25189</v>
      </c>
      <c r="F208">
        <v>37.599998470000003</v>
      </c>
      <c r="G208">
        <v>0.85060000000000002</v>
      </c>
      <c r="H208">
        <v>35.215999600000004</v>
      </c>
      <c r="J208" s="2">
        <f>TREND(Calibration!$A$2:$A$4,Calibration!$B$2:$B$4,C208)</f>
        <v>343.42750633812739</v>
      </c>
      <c r="K208" s="2">
        <f>TREND(Calibration!$A$2:$A$4,Calibration!$C$2:$C$4,E208)</f>
        <v>450.09415543683099</v>
      </c>
      <c r="L208" s="2">
        <f>TREND(Calibration!$A$2:$A$4,Calibration!$D$2:$D$4,G208)</f>
        <v>615.71675598680702</v>
      </c>
    </row>
    <row r="209" spans="1:12" x14ac:dyDescent="0.25">
      <c r="A209">
        <v>1035083</v>
      </c>
      <c r="B209">
        <v>15.067999840000001</v>
      </c>
      <c r="C209">
        <v>0.31038000999999998</v>
      </c>
      <c r="D209">
        <v>38.012001040000001</v>
      </c>
      <c r="E209">
        <v>0.25233000999999999</v>
      </c>
      <c r="F209">
        <v>37.57400131</v>
      </c>
      <c r="G209">
        <v>0.85489999999999999</v>
      </c>
      <c r="H209">
        <v>35.250999450000002</v>
      </c>
      <c r="J209" s="2">
        <f>TREND(Calibration!$A$2:$A$4,Calibration!$B$2:$B$4,C209)</f>
        <v>348.91145636803253</v>
      </c>
      <c r="K209" s="2">
        <f>TREND(Calibration!$A$2:$A$4,Calibration!$C$2:$C$4,E209)</f>
        <v>453.52914786345627</v>
      </c>
      <c r="L209" s="2">
        <f>TREND(Calibration!$A$2:$A$4,Calibration!$D$2:$D$4,G209)</f>
        <v>618.76410328687621</v>
      </c>
    </row>
    <row r="210" spans="1:12" x14ac:dyDescent="0.25">
      <c r="A210">
        <v>1040083</v>
      </c>
      <c r="B210">
        <v>15.088999749999999</v>
      </c>
      <c r="C210">
        <v>0.31141001000000001</v>
      </c>
      <c r="D210">
        <v>37.976001740000001</v>
      </c>
      <c r="E210">
        <v>0.25216000999999999</v>
      </c>
      <c r="F210">
        <v>37.587001800000003</v>
      </c>
      <c r="G210">
        <v>0.86029999999999995</v>
      </c>
      <c r="H210">
        <v>35.257999419999997</v>
      </c>
      <c r="J210" s="2">
        <f>TREND(Calibration!$A$2:$A$4,Calibration!$B$2:$B$4,C210)</f>
        <v>353.46663618981006</v>
      </c>
      <c r="K210" s="2">
        <f>TREND(Calibration!$A$2:$A$4,Calibration!$C$2:$C$4,E210)</f>
        <v>452.20202186057827</v>
      </c>
      <c r="L210" s="2">
        <f>TREND(Calibration!$A$2:$A$4,Calibration!$D$2:$D$4,G210)</f>
        <v>622.59100454742816</v>
      </c>
    </row>
    <row r="211" spans="1:12" x14ac:dyDescent="0.25">
      <c r="A211">
        <v>1045094</v>
      </c>
      <c r="B211">
        <v>15.130000109999999</v>
      </c>
      <c r="C211">
        <v>0.29973</v>
      </c>
      <c r="D211">
        <v>37.995998380000003</v>
      </c>
      <c r="E211">
        <v>0.25206000000000001</v>
      </c>
      <c r="F211">
        <v>37.618999479999999</v>
      </c>
      <c r="G211">
        <v>0.86189996999999996</v>
      </c>
      <c r="H211">
        <v>35.242000580000003</v>
      </c>
      <c r="J211" s="2">
        <f>TREND(Calibration!$A$2:$A$4,Calibration!$B$2:$B$4,C211)</f>
        <v>301.81173728674162</v>
      </c>
      <c r="K211" s="2">
        <f>TREND(Calibration!$A$2:$A$4,Calibration!$C$2:$C$4,E211)</f>
        <v>451.42128143970899</v>
      </c>
      <c r="L211" s="2">
        <f>TREND(Calibration!$A$2:$A$4,Calibration!$D$2:$D$4,G211)</f>
        <v>623.72487995665881</v>
      </c>
    </row>
    <row r="212" spans="1:12" x14ac:dyDescent="0.25">
      <c r="A212">
        <v>1050084</v>
      </c>
      <c r="B212">
        <v>15.06000042</v>
      </c>
      <c r="C212">
        <v>0.31195000000000001</v>
      </c>
      <c r="D212">
        <v>38.012001040000001</v>
      </c>
      <c r="E212">
        <v>0.25189</v>
      </c>
      <c r="F212">
        <v>37.546001429999997</v>
      </c>
      <c r="G212">
        <v>0.85329997999999996</v>
      </c>
      <c r="H212">
        <v>35.196998600000001</v>
      </c>
      <c r="J212" s="2">
        <f>TREND(Calibration!$A$2:$A$4,Calibration!$B$2:$B$4,C212)</f>
        <v>355.85474449268554</v>
      </c>
      <c r="K212" s="2">
        <f>TREND(Calibration!$A$2:$A$4,Calibration!$C$2:$C$4,E212)</f>
        <v>450.09415543683099</v>
      </c>
      <c r="L212" s="2">
        <f>TREND(Calibration!$A$2:$A$4,Calibration!$D$2:$D$4,G212)</f>
        <v>617.63019244337465</v>
      </c>
    </row>
    <row r="213" spans="1:12" x14ac:dyDescent="0.25">
      <c r="A213">
        <v>1055083</v>
      </c>
      <c r="B213">
        <v>15.07900047</v>
      </c>
      <c r="C213">
        <v>0.31184000000000001</v>
      </c>
      <c r="D213">
        <v>38.021999360000002</v>
      </c>
      <c r="E213">
        <v>0.25227000999999999</v>
      </c>
      <c r="F213">
        <v>37.594001769999998</v>
      </c>
      <c r="G213">
        <v>0.86890000000000001</v>
      </c>
      <c r="H213">
        <v>35.22900009</v>
      </c>
      <c r="J213" s="2">
        <f>TREND(Calibration!$A$2:$A$4,Calibration!$B$2:$B$4,C213)</f>
        <v>355.36826897773835</v>
      </c>
      <c r="K213" s="2">
        <f>TREND(Calibration!$A$2:$A$4,Calibration!$C$2:$C$4,E213)</f>
        <v>453.06075045067587</v>
      </c>
      <c r="L213" s="2">
        <f>TREND(Calibration!$A$2:$A$4,Calibration!$D$2:$D$4,G213)</f>
        <v>628.68569914756665</v>
      </c>
    </row>
    <row r="214" spans="1:12" x14ac:dyDescent="0.25">
      <c r="A214">
        <v>1060083</v>
      </c>
      <c r="B214">
        <v>15.09599972</v>
      </c>
      <c r="C214">
        <v>0.30783999000000001</v>
      </c>
      <c r="D214">
        <v>38.01499939</v>
      </c>
      <c r="E214">
        <v>0.25195000000000001</v>
      </c>
      <c r="F214">
        <v>37.588001249999998</v>
      </c>
      <c r="G214">
        <v>0.87</v>
      </c>
      <c r="H214">
        <v>35.250999450000002</v>
      </c>
      <c r="J214" s="2">
        <f>TREND(Calibration!$A$2:$A$4,Calibration!$B$2:$B$4,C214)</f>
        <v>337.67820602734173</v>
      </c>
      <c r="K214" s="2">
        <f>TREND(Calibration!$A$2:$A$4,Calibration!$C$2:$C$4,E214)</f>
        <v>450.56255284961139</v>
      </c>
      <c r="L214" s="2">
        <f>TREND(Calibration!$A$2:$A$4,Calibration!$D$2:$D$4,G214)</f>
        <v>629.46525310804941</v>
      </c>
    </row>
    <row r="215" spans="1:12" x14ac:dyDescent="0.25">
      <c r="A215">
        <v>1065083</v>
      </c>
      <c r="B215">
        <v>15.14599991</v>
      </c>
      <c r="C215">
        <v>0.31422000999999999</v>
      </c>
      <c r="D215">
        <v>38.009998320000001</v>
      </c>
      <c r="E215">
        <v>0.25222</v>
      </c>
      <c r="F215">
        <v>37.61000061</v>
      </c>
      <c r="G215">
        <v>0.87110001000000004</v>
      </c>
      <c r="H215">
        <v>35.20299911</v>
      </c>
      <c r="J215" s="2">
        <f>TREND(Calibration!$A$2:$A$4,Calibration!$B$2:$B$4,C215)</f>
        <v>365.89387434436844</v>
      </c>
      <c r="K215" s="2">
        <f>TREND(Calibration!$A$2:$A$4,Calibration!$C$2:$C$4,E215)</f>
        <v>452.67034120712333</v>
      </c>
      <c r="L215" s="2">
        <f>TREND(Calibration!$A$2:$A$4,Calibration!$D$2:$D$4,G215)</f>
        <v>630.24481415538639</v>
      </c>
    </row>
    <row r="216" spans="1:12" x14ac:dyDescent="0.25">
      <c r="A216">
        <v>1070083</v>
      </c>
      <c r="B216">
        <v>15.18599987</v>
      </c>
      <c r="C216">
        <v>0.31086998999999998</v>
      </c>
      <c r="D216">
        <v>38.002998349999999</v>
      </c>
      <c r="E216">
        <v>0.25195000000000001</v>
      </c>
      <c r="F216">
        <v>37.597000119999997</v>
      </c>
      <c r="G216">
        <v>0.85699999000000004</v>
      </c>
      <c r="H216">
        <v>35.242000580000003</v>
      </c>
      <c r="J216" s="2">
        <f>TREND(Calibration!$A$2:$A$4,Calibration!$B$2:$B$4,C216)</f>
        <v>351.07839521179426</v>
      </c>
      <c r="K216" s="2">
        <f>TREND(Calibration!$A$2:$A$4,Calibration!$C$2:$C$4,E216)</f>
        <v>450.56255284961139</v>
      </c>
      <c r="L216" s="2">
        <f>TREND(Calibration!$A$2:$A$4,Calibration!$D$2:$D$4,G216)</f>
        <v>620.25233557912566</v>
      </c>
    </row>
    <row r="217" spans="1:12" x14ac:dyDescent="0.25">
      <c r="A217">
        <v>1075084</v>
      </c>
      <c r="B217">
        <v>15.24699974</v>
      </c>
      <c r="C217">
        <v>0.30914000000000003</v>
      </c>
      <c r="D217">
        <v>37.999000549999998</v>
      </c>
      <c r="E217">
        <v>0.25227000999999999</v>
      </c>
      <c r="F217">
        <v>37.5929985</v>
      </c>
      <c r="G217">
        <v>0.85809999999999997</v>
      </c>
      <c r="H217">
        <v>35.242000580000003</v>
      </c>
      <c r="J217" s="2">
        <f>TREND(Calibration!$A$2:$A$4,Calibration!$B$2:$B$4,C217)</f>
        <v>343.42750633812739</v>
      </c>
      <c r="K217" s="2">
        <f>TREND(Calibration!$A$2:$A$4,Calibration!$C$2:$C$4,E217)</f>
        <v>453.06075045067587</v>
      </c>
      <c r="L217" s="2">
        <f>TREND(Calibration!$A$2:$A$4,Calibration!$D$2:$D$4,G217)</f>
        <v>621.03189662646264</v>
      </c>
    </row>
    <row r="218" spans="1:12" x14ac:dyDescent="0.25">
      <c r="A218">
        <v>1080083</v>
      </c>
      <c r="B218">
        <v>15.25599957</v>
      </c>
      <c r="C218">
        <v>0.31097998999999998</v>
      </c>
      <c r="D218">
        <v>38.001998899999997</v>
      </c>
      <c r="E218">
        <v>0.25233000999999999</v>
      </c>
      <c r="F218">
        <v>37.583999630000001</v>
      </c>
      <c r="G218">
        <v>0.86189996999999996</v>
      </c>
      <c r="H218">
        <v>35.244998930000001</v>
      </c>
      <c r="J218" s="2">
        <f>TREND(Calibration!$A$2:$A$4,Calibration!$B$2:$B$4,C218)</f>
        <v>351.56487072674122</v>
      </c>
      <c r="K218" s="2">
        <f>TREND(Calibration!$A$2:$A$4,Calibration!$C$2:$C$4,E218)</f>
        <v>453.52914786345627</v>
      </c>
      <c r="L218" s="2">
        <f>TREND(Calibration!$A$2:$A$4,Calibration!$D$2:$D$4,G218)</f>
        <v>623.72487995665881</v>
      </c>
    </row>
    <row r="219" spans="1:12" x14ac:dyDescent="0.25">
      <c r="A219">
        <v>1085083</v>
      </c>
      <c r="B219">
        <v>15.208999629999999</v>
      </c>
      <c r="C219">
        <v>0.31167999000000002</v>
      </c>
      <c r="D219">
        <v>38.005001069999999</v>
      </c>
      <c r="E219">
        <v>0.25227000999999999</v>
      </c>
      <c r="F219">
        <v>37.599998470000003</v>
      </c>
      <c r="G219">
        <v>0.85600001000000003</v>
      </c>
      <c r="H219">
        <v>35.222999569999999</v>
      </c>
      <c r="J219" s="2">
        <f>TREND(Calibration!$A$2:$A$4,Calibration!$B$2:$B$4,C219)</f>
        <v>354.66062400367764</v>
      </c>
      <c r="K219" s="2">
        <f>TREND(Calibration!$A$2:$A$4,Calibration!$C$2:$C$4,E219)</f>
        <v>453.06075045067587</v>
      </c>
      <c r="L219" s="2">
        <f>TREND(Calibration!$A$2:$A$4,Calibration!$D$2:$D$4,G219)</f>
        <v>619.5436643342133</v>
      </c>
    </row>
    <row r="220" spans="1:12" x14ac:dyDescent="0.25">
      <c r="A220">
        <v>1090083</v>
      </c>
      <c r="B220">
        <v>15.13799953</v>
      </c>
      <c r="C220">
        <v>0.31167999000000002</v>
      </c>
      <c r="D220">
        <v>38.02999878</v>
      </c>
      <c r="E220">
        <v>0.25260000999999999</v>
      </c>
      <c r="F220">
        <v>37.533000950000002</v>
      </c>
      <c r="G220">
        <v>0.84840000000000004</v>
      </c>
      <c r="H220">
        <v>35.159000399999996</v>
      </c>
      <c r="J220" s="2">
        <f>TREND(Calibration!$A$2:$A$4,Calibration!$B$2:$B$4,C220)</f>
        <v>354.66062400367764</v>
      </c>
      <c r="K220" s="2">
        <f>TREND(Calibration!$A$2:$A$4,Calibration!$C$2:$C$4,E220)</f>
        <v>455.63693622096844</v>
      </c>
      <c r="L220" s="2">
        <f>TREND(Calibration!$A$2:$A$4,Calibration!$D$2:$D$4,G220)</f>
        <v>614.1576480658415</v>
      </c>
    </row>
    <row r="221" spans="1:12" x14ac:dyDescent="0.25">
      <c r="A221">
        <v>1095096</v>
      </c>
      <c r="B221">
        <v>15.22900009</v>
      </c>
      <c r="C221">
        <v>0.31259998999999999</v>
      </c>
      <c r="D221">
        <v>38.023998259999999</v>
      </c>
      <c r="E221">
        <v>0.25260000999999999</v>
      </c>
      <c r="F221">
        <v>37.590000150000002</v>
      </c>
      <c r="G221">
        <v>0.85489999999999999</v>
      </c>
      <c r="H221">
        <v>35.17200089</v>
      </c>
      <c r="J221" s="2">
        <f>TREND(Calibration!$A$2:$A$4,Calibration!$B$2:$B$4,C221)</f>
        <v>358.72932831050798</v>
      </c>
      <c r="K221" s="2">
        <f>TREND(Calibration!$A$2:$A$4,Calibration!$C$2:$C$4,E221)</f>
        <v>455.63693622096844</v>
      </c>
      <c r="L221" s="2">
        <f>TREND(Calibration!$A$2:$A$4,Calibration!$D$2:$D$4,G221)</f>
        <v>618.76410328687621</v>
      </c>
    </row>
    <row r="222" spans="1:12" x14ac:dyDescent="0.25">
      <c r="A222">
        <v>1100084</v>
      </c>
      <c r="B222">
        <v>15.19999981</v>
      </c>
      <c r="C222">
        <v>0.31406000000000001</v>
      </c>
      <c r="D222">
        <v>37.981998439999998</v>
      </c>
      <c r="E222">
        <v>0.25260000999999999</v>
      </c>
      <c r="F222">
        <v>37.583999630000001</v>
      </c>
      <c r="G222">
        <v>0.85650002999999997</v>
      </c>
      <c r="H222">
        <v>35.168998719999998</v>
      </c>
      <c r="J222" s="2">
        <f>TREND(Calibration!$A$2:$A$4,Calibration!$B$2:$B$4,C222)</f>
        <v>365.18622937030773</v>
      </c>
      <c r="K222" s="2">
        <f>TREND(Calibration!$A$2:$A$4,Calibration!$C$2:$C$4,E222)</f>
        <v>455.63693622096844</v>
      </c>
      <c r="L222" s="2">
        <f>TREND(Calibration!$A$2:$A$4,Calibration!$D$2:$D$4,G222)</f>
        <v>619.89802121723199</v>
      </c>
    </row>
    <row r="223" spans="1:12" x14ac:dyDescent="0.25">
      <c r="A223">
        <v>1105083</v>
      </c>
      <c r="B223">
        <v>15.196000099999999</v>
      </c>
      <c r="C223">
        <v>0.31475999999999998</v>
      </c>
      <c r="D223">
        <v>38.007999419999997</v>
      </c>
      <c r="E223">
        <v>0.25253998999999999</v>
      </c>
      <c r="F223">
        <v>37.546001429999997</v>
      </c>
      <c r="G223">
        <v>0.84840000000000004</v>
      </c>
      <c r="H223">
        <v>35.250999450000002</v>
      </c>
      <c r="J223" s="2">
        <f>TREND(Calibration!$A$2:$A$4,Calibration!$B$2:$B$4,C223)</f>
        <v>368.28198264724369</v>
      </c>
      <c r="K223" s="2">
        <f>TREND(Calibration!$A$2:$A$4,Calibration!$C$2:$C$4,E223)</f>
        <v>455.16838267571711</v>
      </c>
      <c r="L223" s="2">
        <f>TREND(Calibration!$A$2:$A$4,Calibration!$D$2:$D$4,G223)</f>
        <v>614.1576480658415</v>
      </c>
    </row>
    <row r="224" spans="1:12" x14ac:dyDescent="0.25">
      <c r="A224">
        <v>1110083</v>
      </c>
      <c r="B224">
        <v>15.20100021</v>
      </c>
      <c r="C224">
        <v>0.31043999999999999</v>
      </c>
      <c r="D224">
        <v>37.995998380000003</v>
      </c>
      <c r="E224">
        <v>0.25286998999999999</v>
      </c>
      <c r="F224">
        <v>37.587001800000003</v>
      </c>
      <c r="G224">
        <v>0.85600001000000003</v>
      </c>
      <c r="H224">
        <v>35.159000399999996</v>
      </c>
      <c r="J224" s="2">
        <f>TREND(Calibration!$A$2:$A$4,Calibration!$B$2:$B$4,C224)</f>
        <v>349.17676242386597</v>
      </c>
      <c r="K224" s="2">
        <f>TREND(Calibration!$A$2:$A$4,Calibration!$C$2:$C$4,E224)</f>
        <v>457.74456844600968</v>
      </c>
      <c r="L224" s="2">
        <f>TREND(Calibration!$A$2:$A$4,Calibration!$D$2:$D$4,G224)</f>
        <v>619.5436643342133</v>
      </c>
    </row>
    <row r="225" spans="1:12" x14ac:dyDescent="0.25">
      <c r="A225">
        <v>1115095</v>
      </c>
      <c r="B225">
        <v>15.17500019</v>
      </c>
      <c r="C225">
        <v>0.31546000000000002</v>
      </c>
      <c r="D225">
        <v>38.042999270000003</v>
      </c>
      <c r="E225">
        <v>0.25286998999999999</v>
      </c>
      <c r="F225">
        <v>37.52999878</v>
      </c>
      <c r="G225">
        <v>0.84729999</v>
      </c>
      <c r="H225">
        <v>35.201000209999997</v>
      </c>
      <c r="J225" s="2">
        <f>TREND(Calibration!$A$2:$A$4,Calibration!$B$2:$B$4,C225)</f>
        <v>371.37773592418012</v>
      </c>
      <c r="K225" s="2">
        <f>TREND(Calibration!$A$2:$A$4,Calibration!$C$2:$C$4,E225)</f>
        <v>457.74456844600968</v>
      </c>
      <c r="L225" s="2">
        <f>TREND(Calibration!$A$2:$A$4,Calibration!$D$2:$D$4,G225)</f>
        <v>613.3780870185044</v>
      </c>
    </row>
    <row r="226" spans="1:12" x14ac:dyDescent="0.25">
      <c r="A226">
        <v>1120083</v>
      </c>
      <c r="B226">
        <v>15.152000429999999</v>
      </c>
      <c r="C226">
        <v>0.30880999999999997</v>
      </c>
      <c r="D226">
        <v>38.02099991</v>
      </c>
      <c r="E226">
        <v>0.25280999999999998</v>
      </c>
      <c r="F226">
        <v>37.5359993</v>
      </c>
      <c r="G226">
        <v>0.84350002000000002</v>
      </c>
      <c r="H226">
        <v>35.23500061</v>
      </c>
      <c r="J226" s="2">
        <f>TREND(Calibration!$A$2:$A$4,Calibration!$B$2:$B$4,C226)</f>
        <v>341.96807979328582</v>
      </c>
      <c r="K226" s="2">
        <f>TREND(Calibration!$A$2:$A$4,Calibration!$C$2:$C$4,E226)</f>
        <v>457.27624909946462</v>
      </c>
      <c r="L226" s="2">
        <f>TREND(Calibration!$A$2:$A$4,Calibration!$D$2:$D$4,G226)</f>
        <v>610.68510368830823</v>
      </c>
    </row>
    <row r="227" spans="1:12" x14ac:dyDescent="0.25">
      <c r="A227">
        <v>1125083</v>
      </c>
      <c r="B227">
        <v>15.14299965</v>
      </c>
      <c r="C227">
        <v>0.31075998999999999</v>
      </c>
      <c r="D227">
        <v>38.042999270000003</v>
      </c>
      <c r="E227">
        <v>0.25275998999999999</v>
      </c>
      <c r="F227">
        <v>37.603000639999998</v>
      </c>
      <c r="G227">
        <v>0.85060000000000002</v>
      </c>
      <c r="H227">
        <v>35.187999730000001</v>
      </c>
      <c r="J227" s="2">
        <f>TREND(Calibration!$A$2:$A$4,Calibration!$B$2:$B$4,C227)</f>
        <v>350.59191969684707</v>
      </c>
      <c r="K227" s="2">
        <f>TREND(Calibration!$A$2:$A$4,Calibration!$C$2:$C$4,E227)</f>
        <v>456.88583985591208</v>
      </c>
      <c r="L227" s="2">
        <f>TREND(Calibration!$A$2:$A$4,Calibration!$D$2:$D$4,G227)</f>
        <v>615.71675598680702</v>
      </c>
    </row>
    <row r="228" spans="1:12" x14ac:dyDescent="0.25">
      <c r="A228">
        <v>1130083</v>
      </c>
      <c r="B228">
        <v>15.131999970000001</v>
      </c>
      <c r="C228">
        <v>0.31162000000000001</v>
      </c>
      <c r="D228">
        <v>38.051998140000002</v>
      </c>
      <c r="E228">
        <v>0.25302999999999998</v>
      </c>
      <c r="F228">
        <v>37.541999820000001</v>
      </c>
      <c r="G228">
        <v>0.84189999000000004</v>
      </c>
      <c r="H228">
        <v>35.13999939</v>
      </c>
      <c r="J228" s="2">
        <f>TREND(Calibration!$A$2:$A$4,Calibration!$B$2:$B$4,C228)</f>
        <v>354.39531794784421</v>
      </c>
      <c r="K228" s="2">
        <f>TREND(Calibration!$A$2:$A$4,Calibration!$C$2:$C$4,E228)</f>
        <v>458.99370627965959</v>
      </c>
      <c r="L228" s="2">
        <f>TREND(Calibration!$A$2:$A$4,Calibration!$D$2:$D$4,G228)</f>
        <v>609.55118575795245</v>
      </c>
    </row>
    <row r="229" spans="1:12" x14ac:dyDescent="0.25">
      <c r="A229">
        <v>1135083</v>
      </c>
      <c r="B229">
        <v>15.15699959</v>
      </c>
      <c r="C229">
        <v>0.31264999999999998</v>
      </c>
      <c r="D229">
        <v>38.042999270000003</v>
      </c>
      <c r="E229">
        <v>0.25286998999999999</v>
      </c>
      <c r="F229">
        <v>37.564998629999998</v>
      </c>
      <c r="G229">
        <v>0.84840000000000004</v>
      </c>
      <c r="H229">
        <v>35.131000520000001</v>
      </c>
      <c r="J229" s="2">
        <f>TREND(Calibration!$A$2:$A$4,Calibration!$B$2:$B$4,C229)</f>
        <v>358.95049776962173</v>
      </c>
      <c r="K229" s="2">
        <f>TREND(Calibration!$A$2:$A$4,Calibration!$C$2:$C$4,E229)</f>
        <v>457.74456844600968</v>
      </c>
      <c r="L229" s="2">
        <f>TREND(Calibration!$A$2:$A$4,Calibration!$D$2:$D$4,G229)</f>
        <v>614.1576480658415</v>
      </c>
    </row>
    <row r="230" spans="1:12" x14ac:dyDescent="0.25">
      <c r="A230">
        <v>1140084</v>
      </c>
      <c r="B230">
        <v>15.12199974</v>
      </c>
      <c r="C230">
        <v>0.31141001000000001</v>
      </c>
      <c r="D230">
        <v>38.0359993</v>
      </c>
      <c r="E230">
        <v>0.25297998999999999</v>
      </c>
      <c r="F230">
        <v>37.541999820000001</v>
      </c>
      <c r="G230">
        <v>0.84729999</v>
      </c>
      <c r="H230">
        <v>35.124000549999998</v>
      </c>
      <c r="J230" s="2">
        <f>TREND(Calibration!$A$2:$A$4,Calibration!$B$2:$B$4,C230)</f>
        <v>353.46663618981006</v>
      </c>
      <c r="K230" s="2">
        <f>TREND(Calibration!$A$2:$A$4,Calibration!$C$2:$C$4,E230)</f>
        <v>458.60329703610728</v>
      </c>
      <c r="L230" s="2">
        <f>TREND(Calibration!$A$2:$A$4,Calibration!$D$2:$D$4,G230)</f>
        <v>613.3780870185044</v>
      </c>
    </row>
    <row r="231" spans="1:12" x14ac:dyDescent="0.25">
      <c r="A231">
        <v>1145083</v>
      </c>
      <c r="B231">
        <v>15.14500046</v>
      </c>
      <c r="C231">
        <v>0.31297999999999998</v>
      </c>
      <c r="D231">
        <v>38.02999878</v>
      </c>
      <c r="E231">
        <v>0.25291999999999998</v>
      </c>
      <c r="F231">
        <v>37.527000430000001</v>
      </c>
      <c r="G231">
        <v>0.84729999</v>
      </c>
      <c r="H231">
        <v>35.152999880000003</v>
      </c>
      <c r="J231" s="2">
        <f>TREND(Calibration!$A$2:$A$4,Calibration!$B$2:$B$4,C231)</f>
        <v>360.40992431446307</v>
      </c>
      <c r="K231" s="2">
        <f>TREND(Calibration!$A$2:$A$4,Calibration!$C$2:$C$4,E231)</f>
        <v>458.13497768956199</v>
      </c>
      <c r="L231" s="2">
        <f>TREND(Calibration!$A$2:$A$4,Calibration!$D$2:$D$4,G231)</f>
        <v>613.3780870185044</v>
      </c>
    </row>
    <row r="232" spans="1:12" x14ac:dyDescent="0.25">
      <c r="A232">
        <v>1150083</v>
      </c>
      <c r="B232">
        <v>15.20300007</v>
      </c>
      <c r="C232">
        <v>0.31384000000000001</v>
      </c>
      <c r="D232">
        <v>38.013999939999998</v>
      </c>
      <c r="E232">
        <v>0.25291999999999998</v>
      </c>
      <c r="F232">
        <v>37.539001460000001</v>
      </c>
      <c r="G232">
        <v>0.84619999000000001</v>
      </c>
      <c r="H232">
        <v>35.13999939</v>
      </c>
      <c r="J232" s="2">
        <f>TREND(Calibration!$A$2:$A$4,Calibration!$B$2:$B$4,C232)</f>
        <v>364.21327834041335</v>
      </c>
      <c r="K232" s="2">
        <f>TREND(Calibration!$A$2:$A$4,Calibration!$C$2:$C$4,E232)</f>
        <v>458.13497768956199</v>
      </c>
      <c r="L232" s="2">
        <f>TREND(Calibration!$A$2:$A$4,Calibration!$D$2:$D$4,G232)</f>
        <v>612.59853305802164</v>
      </c>
    </row>
    <row r="233" spans="1:12" x14ac:dyDescent="0.25">
      <c r="A233">
        <v>1155089</v>
      </c>
      <c r="B233">
        <v>15.277999879999999</v>
      </c>
      <c r="C233">
        <v>0.31125000000000003</v>
      </c>
      <c r="D233">
        <v>38.02999878</v>
      </c>
      <c r="E233">
        <v>0.25286998999999999</v>
      </c>
      <c r="F233">
        <v>37.581001280000002</v>
      </c>
      <c r="G233">
        <v>0.85060000000000002</v>
      </c>
      <c r="H233">
        <v>35.22900009</v>
      </c>
      <c r="J233" s="2">
        <f>TREND(Calibration!$A$2:$A$4,Calibration!$B$2:$B$4,C233)</f>
        <v>352.75899121574935</v>
      </c>
      <c r="K233" s="2">
        <f>TREND(Calibration!$A$2:$A$4,Calibration!$C$2:$C$4,E233)</f>
        <v>457.74456844600968</v>
      </c>
      <c r="L233" s="2">
        <f>TREND(Calibration!$A$2:$A$4,Calibration!$D$2:$D$4,G233)</f>
        <v>615.71675598680702</v>
      </c>
    </row>
    <row r="234" spans="1:12" x14ac:dyDescent="0.25">
      <c r="A234">
        <v>1160083</v>
      </c>
      <c r="B234">
        <v>15.29399967</v>
      </c>
      <c r="C234">
        <v>0.31362000000000001</v>
      </c>
      <c r="D234">
        <v>38.02999878</v>
      </c>
      <c r="E234">
        <v>0.25286998999999999</v>
      </c>
      <c r="F234">
        <v>37.576999659999998</v>
      </c>
      <c r="G234">
        <v>0.85329997999999996</v>
      </c>
      <c r="H234">
        <v>35.174999239999998</v>
      </c>
      <c r="J234" s="2">
        <f>TREND(Calibration!$A$2:$A$4,Calibration!$B$2:$B$4,C234)</f>
        <v>363.24032731051921</v>
      </c>
      <c r="K234" s="2">
        <f>TREND(Calibration!$A$2:$A$4,Calibration!$C$2:$C$4,E234)</f>
        <v>457.74456844600968</v>
      </c>
      <c r="L234" s="2">
        <f>TREND(Calibration!$A$2:$A$4,Calibration!$D$2:$D$4,G234)</f>
        <v>617.63019244337465</v>
      </c>
    </row>
    <row r="235" spans="1:12" x14ac:dyDescent="0.25">
      <c r="A235">
        <v>1165083</v>
      </c>
      <c r="B235">
        <v>15.26799965</v>
      </c>
      <c r="C235">
        <v>0.30941001000000001</v>
      </c>
      <c r="D235">
        <v>38.0359993</v>
      </c>
      <c r="E235">
        <v>0.25275998999999999</v>
      </c>
      <c r="F235">
        <v>37.507999419999997</v>
      </c>
      <c r="G235">
        <v>0.83979999999999999</v>
      </c>
      <c r="H235">
        <v>35.191001890000003</v>
      </c>
      <c r="J235" s="2">
        <f>TREND(Calibration!$A$2:$A$4,Calibration!$B$2:$B$4,C235)</f>
        <v>344.62162682713529</v>
      </c>
      <c r="K235" s="2">
        <f>TREND(Calibration!$A$2:$A$4,Calibration!$C$2:$C$4,E235)</f>
        <v>456.88583985591208</v>
      </c>
      <c r="L235" s="2">
        <f>TREND(Calibration!$A$2:$A$4,Calibration!$D$2:$D$4,G235)</f>
        <v>608.062953465703</v>
      </c>
    </row>
    <row r="236" spans="1:12" x14ac:dyDescent="0.25">
      <c r="A236">
        <v>1170083</v>
      </c>
      <c r="B236">
        <v>15.274000170000001</v>
      </c>
      <c r="C236">
        <v>0.30752000000000002</v>
      </c>
      <c r="D236">
        <v>38.042999270000003</v>
      </c>
      <c r="E236">
        <v>0.25286998999999999</v>
      </c>
      <c r="F236">
        <v>37.546001429999997</v>
      </c>
      <c r="G236">
        <v>0.84519999999999995</v>
      </c>
      <c r="H236">
        <v>35.209999080000003</v>
      </c>
      <c r="J236" s="2">
        <f>TREND(Calibration!$A$2:$A$4,Calibration!$B$2:$B$4,C236)</f>
        <v>336.26304875436063</v>
      </c>
      <c r="K236" s="2">
        <f>TREND(Calibration!$A$2:$A$4,Calibration!$C$2:$C$4,E236)</f>
        <v>457.74456844600968</v>
      </c>
      <c r="L236" s="2">
        <f>TREND(Calibration!$A$2:$A$4,Calibration!$D$2:$D$4,G236)</f>
        <v>611.88985472625507</v>
      </c>
    </row>
    <row r="237" spans="1:12" x14ac:dyDescent="0.25">
      <c r="A237">
        <v>1175095</v>
      </c>
      <c r="B237">
        <v>15.244999890000001</v>
      </c>
      <c r="C237">
        <v>0.31486999999999998</v>
      </c>
      <c r="D237">
        <v>38.051998140000002</v>
      </c>
      <c r="E237">
        <v>0.25260000999999999</v>
      </c>
      <c r="F237">
        <v>37.570999149999999</v>
      </c>
      <c r="G237">
        <v>0.8538</v>
      </c>
      <c r="H237">
        <v>35.22900009</v>
      </c>
      <c r="J237" s="2">
        <f>TREND(Calibration!$A$2:$A$4,Calibration!$B$2:$B$4,C237)</f>
        <v>368.76845816219088</v>
      </c>
      <c r="K237" s="2">
        <f>TREND(Calibration!$A$2:$A$4,Calibration!$C$2:$C$4,E237)</f>
        <v>455.63693622096844</v>
      </c>
      <c r="L237" s="2">
        <f>TREND(Calibration!$A$2:$A$4,Calibration!$D$2:$D$4,G237)</f>
        <v>617.98454932639345</v>
      </c>
    </row>
    <row r="238" spans="1:12" x14ac:dyDescent="0.25">
      <c r="A238">
        <v>1180092</v>
      </c>
      <c r="B238">
        <v>15.21899986</v>
      </c>
      <c r="C238">
        <v>0.31226999</v>
      </c>
      <c r="D238">
        <v>38.02999878</v>
      </c>
      <c r="E238">
        <v>0.25227000999999999</v>
      </c>
      <c r="F238">
        <v>37.603000639999998</v>
      </c>
      <c r="G238">
        <v>0.85869998000000003</v>
      </c>
      <c r="H238">
        <v>35.22900009</v>
      </c>
      <c r="J238" s="2">
        <f>TREND(Calibration!$A$2:$A$4,Calibration!$B$2:$B$4,C238)</f>
        <v>357.26990176566665</v>
      </c>
      <c r="K238" s="2">
        <f>TREND(Calibration!$A$2:$A$4,Calibration!$C$2:$C$4,E238)</f>
        <v>453.06075045067587</v>
      </c>
      <c r="L238" s="2">
        <f>TREND(Calibration!$A$2:$A$4,Calibration!$D$2:$D$4,G238)</f>
        <v>621.45709370392672</v>
      </c>
    </row>
    <row r="239" spans="1:12" x14ac:dyDescent="0.25">
      <c r="A239">
        <v>1185084</v>
      </c>
      <c r="B239">
        <v>15.09599972</v>
      </c>
      <c r="C239">
        <v>0.31330001000000002</v>
      </c>
      <c r="D239">
        <v>38.057998660000003</v>
      </c>
      <c r="E239">
        <v>0.25238000999999999</v>
      </c>
      <c r="F239">
        <v>37.551998140000002</v>
      </c>
      <c r="G239">
        <v>0.84249996999999999</v>
      </c>
      <c r="H239">
        <v>35.181999210000001</v>
      </c>
      <c r="J239" s="2">
        <f>TREND(Calibration!$A$2:$A$4,Calibration!$B$2:$B$4,C239)</f>
        <v>361.8251700375381</v>
      </c>
      <c r="K239" s="2">
        <f>TREND(Calibration!$A$2:$A$4,Calibration!$C$2:$C$4,E239)</f>
        <v>453.91947904077347</v>
      </c>
      <c r="L239" s="2">
        <f>TREND(Calibration!$A$2:$A$4,Calibration!$D$2:$D$4,G239)</f>
        <v>609.97638283541653</v>
      </c>
    </row>
    <row r="240" spans="1:12" x14ac:dyDescent="0.25">
      <c r="A240">
        <v>1190083</v>
      </c>
      <c r="B240">
        <v>15.06999969</v>
      </c>
      <c r="C240">
        <v>0.31043999999999999</v>
      </c>
      <c r="D240">
        <v>38.046001429999997</v>
      </c>
      <c r="E240">
        <v>0.25260000999999999</v>
      </c>
      <c r="F240">
        <v>37.546001429999997</v>
      </c>
      <c r="G240">
        <v>0.84299999000000003</v>
      </c>
      <c r="H240">
        <v>35.159000399999996</v>
      </c>
      <c r="J240" s="2">
        <f>TREND(Calibration!$A$2:$A$4,Calibration!$B$2:$B$4,C240)</f>
        <v>349.17676242386597</v>
      </c>
      <c r="K240" s="2">
        <f>TREND(Calibration!$A$2:$A$4,Calibration!$C$2:$C$4,E240)</f>
        <v>455.63693622096844</v>
      </c>
      <c r="L240" s="2">
        <f>TREND(Calibration!$A$2:$A$4,Calibration!$D$2:$D$4,G240)</f>
        <v>610.33073971843521</v>
      </c>
    </row>
    <row r="241" spans="1:12" x14ac:dyDescent="0.25">
      <c r="A241">
        <v>1195083</v>
      </c>
      <c r="B241">
        <v>15.06000042</v>
      </c>
      <c r="C241">
        <v>0.30810999999999999</v>
      </c>
      <c r="D241">
        <v>38.013999939999998</v>
      </c>
      <c r="E241">
        <v>0.25253998999999999</v>
      </c>
      <c r="F241">
        <v>37.533000950000002</v>
      </c>
      <c r="G241">
        <v>0.84030002000000004</v>
      </c>
      <c r="H241">
        <v>35.17200089</v>
      </c>
      <c r="J241" s="2">
        <f>TREND(Calibration!$A$2:$A$4,Calibration!$B$2:$B$4,C241)</f>
        <v>338.87232651634963</v>
      </c>
      <c r="K241" s="2">
        <f>TREND(Calibration!$A$2:$A$4,Calibration!$C$2:$C$4,E241)</f>
        <v>455.16838267571711</v>
      </c>
      <c r="L241" s="2">
        <f>TREND(Calibration!$A$2:$A$4,Calibration!$D$2:$D$4,G241)</f>
        <v>608.4173103487218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14.661000250000001</v>
      </c>
      <c r="C2">
        <v>0.31032999999999999</v>
      </c>
      <c r="D2">
        <v>37.554000850000001</v>
      </c>
      <c r="E2">
        <v>0.24735001000000001</v>
      </c>
      <c r="F2">
        <v>37.591999049999998</v>
      </c>
      <c r="G2">
        <v>0.56379997999999998</v>
      </c>
      <c r="H2">
        <v>34.097000119999997</v>
      </c>
      <c r="J2" s="2">
        <f>TREND(Calibration!$A$2:$A$4,Calibration!$B$2:$B$4,C2)</f>
        <v>348.69028690891878</v>
      </c>
      <c r="K2" s="2">
        <f>TREND(Calibration!$A$2:$A$4,Calibration!$C$2:$C$4,E2)</f>
        <v>414.65216260267744</v>
      </c>
      <c r="L2" s="2">
        <f>TREND(Calibration!$A$2:$A$4,Calibration!$D$2:$D$4,G2)</f>
        <v>412.46576375267023</v>
      </c>
    </row>
    <row r="3" spans="1:12" x14ac:dyDescent="0.25">
      <c r="A3">
        <v>3161</v>
      </c>
      <c r="B3">
        <v>14.631999970000001</v>
      </c>
      <c r="C3">
        <v>0.30983999000000001</v>
      </c>
      <c r="D3">
        <v>37.569999690000003</v>
      </c>
      <c r="E3">
        <v>0.24735001000000001</v>
      </c>
      <c r="F3">
        <v>37.563999180000003</v>
      </c>
      <c r="G3">
        <v>0.55250001000000004</v>
      </c>
      <c r="H3">
        <v>34.10400009</v>
      </c>
      <c r="J3" s="2">
        <f>TREND(Calibration!$A$2:$A$4,Calibration!$B$2:$B$4,C3)</f>
        <v>346.52321539001673</v>
      </c>
      <c r="K3" s="2">
        <f>TREND(Calibration!$A$2:$A$4,Calibration!$C$2:$C$4,E3)</f>
        <v>414.65216260267744</v>
      </c>
      <c r="L3" s="2">
        <f>TREND(Calibration!$A$2:$A$4,Calibration!$D$2:$D$4,G3)</f>
        <v>404.45763978281843</v>
      </c>
    </row>
    <row r="4" spans="1:12" x14ac:dyDescent="0.25">
      <c r="A4">
        <v>8162</v>
      </c>
      <c r="B4">
        <v>14.635000229999999</v>
      </c>
      <c r="C4">
        <v>0.30643999999999999</v>
      </c>
      <c r="D4">
        <v>37.548999790000003</v>
      </c>
      <c r="E4">
        <v>0.24740999999999999</v>
      </c>
      <c r="F4">
        <v>37.568000789999999</v>
      </c>
      <c r="G4">
        <v>0.55459999999999998</v>
      </c>
      <c r="H4">
        <v>34.083999630000001</v>
      </c>
      <c r="J4" s="2">
        <f>TREND(Calibration!$A$2:$A$4,Calibration!$B$2:$B$4,C4)</f>
        <v>331.48674369851597</v>
      </c>
      <c r="K4" s="2">
        <f>TREND(Calibration!$A$2:$A$4,Calibration!$C$2:$C$4,E4)</f>
        <v>415.12048194922249</v>
      </c>
      <c r="L4" s="2">
        <f>TREND(Calibration!$A$2:$A$4,Calibration!$D$2:$D$4,G4)</f>
        <v>405.94587207506777</v>
      </c>
    </row>
    <row r="5" spans="1:12" x14ac:dyDescent="0.25">
      <c r="A5">
        <v>13174</v>
      </c>
      <c r="B5">
        <v>14.67199993</v>
      </c>
      <c r="C5">
        <v>0.30794999000000001</v>
      </c>
      <c r="D5">
        <v>37.561000819999997</v>
      </c>
      <c r="E5">
        <v>0.24729999999999999</v>
      </c>
      <c r="F5">
        <v>37.643001560000002</v>
      </c>
      <c r="G5">
        <v>0.56379997999999998</v>
      </c>
      <c r="H5">
        <v>34.10400009</v>
      </c>
      <c r="J5" s="2">
        <f>TREND(Calibration!$A$2:$A$4,Calibration!$B$2:$B$4,C5)</f>
        <v>338.16468154228892</v>
      </c>
      <c r="K5" s="2">
        <f>TREND(Calibration!$A$2:$A$4,Calibration!$C$2:$C$4,E5)</f>
        <v>414.2617533591249</v>
      </c>
      <c r="L5" s="2">
        <f>TREND(Calibration!$A$2:$A$4,Calibration!$D$2:$D$4,G5)</f>
        <v>412.46576375267023</v>
      </c>
    </row>
    <row r="6" spans="1:12" x14ac:dyDescent="0.25">
      <c r="A6">
        <v>18163</v>
      </c>
      <c r="B6">
        <v>14.62699986</v>
      </c>
      <c r="C6">
        <v>0.31319001000000002</v>
      </c>
      <c r="D6">
        <v>37.570999149999999</v>
      </c>
      <c r="E6">
        <v>0.24729999999999999</v>
      </c>
      <c r="F6">
        <v>37.556999210000001</v>
      </c>
      <c r="G6">
        <v>0.55030000000000001</v>
      </c>
      <c r="H6">
        <v>34.070999149999999</v>
      </c>
      <c r="J6" s="2">
        <f>TREND(Calibration!$A$2:$A$4,Calibration!$B$2:$B$4,C6)</f>
        <v>361.33869452259091</v>
      </c>
      <c r="K6" s="2">
        <f>TREND(Calibration!$A$2:$A$4,Calibration!$C$2:$C$4,E6)</f>
        <v>414.2617533591249</v>
      </c>
      <c r="L6" s="2">
        <f>TREND(Calibration!$A$2:$A$4,Calibration!$D$2:$D$4,G6)</f>
        <v>402.89852477499863</v>
      </c>
    </row>
    <row r="7" spans="1:12" x14ac:dyDescent="0.25">
      <c r="A7">
        <v>23167</v>
      </c>
      <c r="B7">
        <v>14.682000159999999</v>
      </c>
      <c r="C7">
        <v>0.30579001</v>
      </c>
      <c r="D7">
        <v>37.551998140000002</v>
      </c>
      <c r="E7">
        <v>0.24740999999999999</v>
      </c>
      <c r="F7">
        <v>37.618999479999999</v>
      </c>
      <c r="G7">
        <v>0.56540000000000001</v>
      </c>
      <c r="H7">
        <v>34.078998570000003</v>
      </c>
      <c r="J7" s="2">
        <f>TREND(Calibration!$A$2:$A$4,Calibration!$B$2:$B$4,C7)</f>
        <v>328.61215988069353</v>
      </c>
      <c r="K7" s="2">
        <f>TREND(Calibration!$A$2:$A$4,Calibration!$C$2:$C$4,E7)</f>
        <v>415.12048194922249</v>
      </c>
      <c r="L7" s="2">
        <f>TREND(Calibration!$A$2:$A$4,Calibration!$D$2:$D$4,G7)</f>
        <v>413.59967459617178</v>
      </c>
    </row>
    <row r="8" spans="1:12" x14ac:dyDescent="0.25">
      <c r="A8">
        <v>28165</v>
      </c>
      <c r="B8">
        <v>14.68299961</v>
      </c>
      <c r="C8">
        <v>0.31130001000000002</v>
      </c>
      <c r="D8">
        <v>37.536998750000002</v>
      </c>
      <c r="E8">
        <v>0.24745998999999999</v>
      </c>
      <c r="F8">
        <v>37.546001429999997</v>
      </c>
      <c r="G8">
        <v>0.55190002999999999</v>
      </c>
      <c r="H8">
        <v>34.118000029999997</v>
      </c>
      <c r="J8" s="2">
        <f>TREND(Calibration!$A$2:$A$4,Calibration!$B$2:$B$4,C8)</f>
        <v>352.9801606748631</v>
      </c>
      <c r="K8" s="2">
        <f>TREND(Calibration!$A$2:$A$4,Calibration!$C$2:$C$4,E8)</f>
        <v>415.51073506030389</v>
      </c>
      <c r="L8" s="2">
        <f>TREND(Calibration!$A$2:$A$4,Calibration!$D$2:$D$4,G8)</f>
        <v>404.03244270535436</v>
      </c>
    </row>
    <row r="9" spans="1:12" x14ac:dyDescent="0.25">
      <c r="A9">
        <v>33175</v>
      </c>
      <c r="B9">
        <v>14.76599979</v>
      </c>
      <c r="C9">
        <v>0.30843999999999999</v>
      </c>
      <c r="D9">
        <v>37.576000209999997</v>
      </c>
      <c r="E9">
        <v>0.24729999999999999</v>
      </c>
      <c r="F9">
        <v>37.575000760000002</v>
      </c>
      <c r="G9">
        <v>0.55140001000000005</v>
      </c>
      <c r="H9">
        <v>34.130001069999999</v>
      </c>
      <c r="J9" s="2">
        <f>TREND(Calibration!$A$2:$A$4,Calibration!$B$2:$B$4,C9)</f>
        <v>340.33175306119097</v>
      </c>
      <c r="K9" s="2">
        <f>TREND(Calibration!$A$2:$A$4,Calibration!$C$2:$C$4,E9)</f>
        <v>414.2617533591249</v>
      </c>
      <c r="L9" s="2">
        <f>TREND(Calibration!$A$2:$A$4,Calibration!$D$2:$D$4,G9)</f>
        <v>403.67808582233567</v>
      </c>
    </row>
    <row r="10" spans="1:12" x14ac:dyDescent="0.25">
      <c r="A10">
        <v>38165</v>
      </c>
      <c r="B10">
        <v>14.80500031</v>
      </c>
      <c r="C10">
        <v>0.31102999999999997</v>
      </c>
      <c r="D10">
        <v>37.551998140000002</v>
      </c>
      <c r="E10">
        <v>0.24725000999999999</v>
      </c>
      <c r="F10">
        <v>37.616001130000001</v>
      </c>
      <c r="G10">
        <v>0.55459999999999998</v>
      </c>
      <c r="H10">
        <v>34.155998230000002</v>
      </c>
      <c r="J10" s="2">
        <f>TREND(Calibration!$A$2:$A$4,Calibration!$B$2:$B$4,C10)</f>
        <v>351.78604018585497</v>
      </c>
      <c r="K10" s="2">
        <f>TREND(Calibration!$A$2:$A$4,Calibration!$C$2:$C$4,E10)</f>
        <v>413.87150024804328</v>
      </c>
      <c r="L10" s="2">
        <f>TREND(Calibration!$A$2:$A$4,Calibration!$D$2:$D$4,G10)</f>
        <v>405.94587207506777</v>
      </c>
    </row>
    <row r="11" spans="1:12" x14ac:dyDescent="0.25">
      <c r="A11">
        <v>43165</v>
      </c>
      <c r="B11">
        <v>14.81999969</v>
      </c>
      <c r="C11">
        <v>0.31297999999999998</v>
      </c>
      <c r="D11">
        <v>37.568000789999999</v>
      </c>
      <c r="E11">
        <v>0.24735001000000001</v>
      </c>
      <c r="F11">
        <v>37.597000119999997</v>
      </c>
      <c r="G11">
        <v>0.55519998000000004</v>
      </c>
      <c r="H11">
        <v>34.159999849999998</v>
      </c>
      <c r="J11" s="2">
        <f>TREND(Calibration!$A$2:$A$4,Calibration!$B$2:$B$4,C11)</f>
        <v>360.40992431446307</v>
      </c>
      <c r="K11" s="2">
        <f>TREND(Calibration!$A$2:$A$4,Calibration!$C$2:$C$4,E11)</f>
        <v>414.65216260267744</v>
      </c>
      <c r="L11" s="2">
        <f>TREND(Calibration!$A$2:$A$4,Calibration!$D$2:$D$4,G11)</f>
        <v>406.3710691525319</v>
      </c>
    </row>
    <row r="12" spans="1:12" x14ac:dyDescent="0.25">
      <c r="A12">
        <v>48165</v>
      </c>
      <c r="B12">
        <v>14.8409996</v>
      </c>
      <c r="C12">
        <v>0.31330001000000002</v>
      </c>
      <c r="D12">
        <v>37.555000309999997</v>
      </c>
      <c r="E12">
        <v>0.24735001000000001</v>
      </c>
      <c r="F12">
        <v>37.640998840000002</v>
      </c>
      <c r="G12">
        <v>0.55349999999999999</v>
      </c>
      <c r="H12">
        <v>34.152999880000003</v>
      </c>
      <c r="J12" s="2">
        <f>TREND(Calibration!$A$2:$A$4,Calibration!$B$2:$B$4,C12)</f>
        <v>361.8251700375381</v>
      </c>
      <c r="K12" s="2">
        <f>TREND(Calibration!$A$2:$A$4,Calibration!$C$2:$C$4,E12)</f>
        <v>414.65216260267744</v>
      </c>
      <c r="L12" s="2">
        <f>TREND(Calibration!$A$2:$A$4,Calibration!$D$2:$D$4,G12)</f>
        <v>405.16631811458495</v>
      </c>
    </row>
    <row r="13" spans="1:12" x14ac:dyDescent="0.25">
      <c r="A13">
        <v>53251</v>
      </c>
      <c r="B13">
        <v>14.78800011</v>
      </c>
      <c r="C13">
        <v>0.30941001000000001</v>
      </c>
      <c r="D13">
        <v>37.54499817</v>
      </c>
      <c r="E13">
        <v>0.24735001000000001</v>
      </c>
      <c r="F13">
        <v>37.560001370000002</v>
      </c>
      <c r="G13">
        <v>0.54809998999999998</v>
      </c>
      <c r="H13">
        <v>34.147998809999997</v>
      </c>
      <c r="J13" s="2">
        <f>TREND(Calibration!$A$2:$A$4,Calibration!$B$2:$B$4,C13)</f>
        <v>344.62162682713529</v>
      </c>
      <c r="K13" s="2">
        <f>TREND(Calibration!$A$2:$A$4,Calibration!$C$2:$C$4,E13)</f>
        <v>414.65216260267744</v>
      </c>
      <c r="L13" s="2">
        <f>TREND(Calibration!$A$2:$A$4,Calibration!$D$2:$D$4,G13)</f>
        <v>401.33940976717878</v>
      </c>
    </row>
    <row r="14" spans="1:12" x14ac:dyDescent="0.25">
      <c r="A14">
        <v>58166</v>
      </c>
      <c r="B14">
        <v>14.76299953</v>
      </c>
      <c r="C14">
        <v>0.31049000999999998</v>
      </c>
      <c r="D14">
        <v>37.52999878</v>
      </c>
      <c r="E14">
        <v>0.24735001000000001</v>
      </c>
      <c r="F14">
        <v>37.576000209999997</v>
      </c>
      <c r="G14">
        <v>0.54110002999999995</v>
      </c>
      <c r="H14">
        <v>34.147998809999997</v>
      </c>
      <c r="J14" s="2">
        <f>TREND(Calibration!$A$2:$A$4,Calibration!$B$2:$B$4,C14)</f>
        <v>349.39793188297949</v>
      </c>
      <c r="K14" s="2">
        <f>TREND(Calibration!$A$2:$A$4,Calibration!$C$2:$C$4,E14)</f>
        <v>414.65216260267744</v>
      </c>
      <c r="L14" s="2">
        <f>TREND(Calibration!$A$2:$A$4,Calibration!$D$2:$D$4,G14)</f>
        <v>396.37864018425034</v>
      </c>
    </row>
    <row r="15" spans="1:12" x14ac:dyDescent="0.25">
      <c r="A15">
        <v>63166</v>
      </c>
      <c r="B15">
        <v>14.82499981</v>
      </c>
      <c r="C15">
        <v>0.31200000999999999</v>
      </c>
      <c r="D15">
        <v>37.569999690000003</v>
      </c>
      <c r="E15">
        <v>0.24735001000000001</v>
      </c>
      <c r="F15">
        <v>37.643001560000002</v>
      </c>
      <c r="G15">
        <v>0.55729996999999998</v>
      </c>
      <c r="H15">
        <v>34.099998470000003</v>
      </c>
      <c r="J15" s="2">
        <f>TREND(Calibration!$A$2:$A$4,Calibration!$B$2:$B$4,C15)</f>
        <v>356.07591395179929</v>
      </c>
      <c r="K15" s="2">
        <f>TREND(Calibration!$A$2:$A$4,Calibration!$C$2:$C$4,E15)</f>
        <v>414.65216260267744</v>
      </c>
      <c r="L15" s="2">
        <f>TREND(Calibration!$A$2:$A$4,Calibration!$D$2:$D$4,G15)</f>
        <v>407.85930144478124</v>
      </c>
    </row>
    <row r="16" spans="1:12" x14ac:dyDescent="0.25">
      <c r="A16">
        <v>68166</v>
      </c>
      <c r="B16">
        <v>14.833999629999999</v>
      </c>
      <c r="C16">
        <v>0.30886998999999998</v>
      </c>
      <c r="D16">
        <v>37.553001399999999</v>
      </c>
      <c r="E16">
        <v>0.24735001000000001</v>
      </c>
      <c r="F16">
        <v>37.623001100000003</v>
      </c>
      <c r="G16">
        <v>0.55620002999999996</v>
      </c>
      <c r="H16">
        <v>34.101001740000001</v>
      </c>
      <c r="J16" s="2">
        <f>TREND(Calibration!$A$2:$A$4,Calibration!$B$2:$B$4,C16)</f>
        <v>342.23338584911926</v>
      </c>
      <c r="K16" s="2">
        <f>TREND(Calibration!$A$2:$A$4,Calibration!$C$2:$C$4,E16)</f>
        <v>414.65216260267744</v>
      </c>
      <c r="L16" s="2">
        <f>TREND(Calibration!$A$2:$A$4,Calibration!$D$2:$D$4,G16)</f>
        <v>407.07979000542349</v>
      </c>
    </row>
    <row r="17" spans="1:12" x14ac:dyDescent="0.25">
      <c r="A17">
        <v>73165</v>
      </c>
      <c r="B17">
        <v>14.78100014</v>
      </c>
      <c r="C17">
        <v>0.30691998999999998</v>
      </c>
      <c r="D17">
        <v>37.556999210000001</v>
      </c>
      <c r="E17">
        <v>0.24729999999999999</v>
      </c>
      <c r="F17">
        <v>37.619998930000001</v>
      </c>
      <c r="G17">
        <v>0.55030000000000001</v>
      </c>
      <c r="H17">
        <v>34.055000309999997</v>
      </c>
      <c r="J17" s="2">
        <f>TREND(Calibration!$A$2:$A$4,Calibration!$B$2:$B$4,C17)</f>
        <v>333.60950172051116</v>
      </c>
      <c r="K17" s="2">
        <f>TREND(Calibration!$A$2:$A$4,Calibration!$C$2:$C$4,E17)</f>
        <v>414.2617533591249</v>
      </c>
      <c r="L17" s="2">
        <f>TREND(Calibration!$A$2:$A$4,Calibration!$D$2:$D$4,G17)</f>
        <v>402.89852477499863</v>
      </c>
    </row>
    <row r="18" spans="1:12" x14ac:dyDescent="0.25">
      <c r="A18">
        <v>78166</v>
      </c>
      <c r="B18">
        <v>14.76799965</v>
      </c>
      <c r="C18">
        <v>0.30724998999999997</v>
      </c>
      <c r="D18">
        <v>37.573001859999998</v>
      </c>
      <c r="E18">
        <v>0.24740999999999999</v>
      </c>
      <c r="F18">
        <v>37.598999020000001</v>
      </c>
      <c r="G18">
        <v>0.55030000000000001</v>
      </c>
      <c r="H18">
        <v>34.021999360000002</v>
      </c>
      <c r="J18" s="2">
        <f>TREND(Calibration!$A$2:$A$4,Calibration!$B$2:$B$4,C18)</f>
        <v>335.0689282653525</v>
      </c>
      <c r="K18" s="2">
        <f>TREND(Calibration!$A$2:$A$4,Calibration!$C$2:$C$4,E18)</f>
        <v>415.12048194922249</v>
      </c>
      <c r="L18" s="2">
        <f>TREND(Calibration!$A$2:$A$4,Calibration!$D$2:$D$4,G18)</f>
        <v>402.89852477499863</v>
      </c>
    </row>
    <row r="19" spans="1:12" x14ac:dyDescent="0.25">
      <c r="A19">
        <v>83165</v>
      </c>
      <c r="B19">
        <v>14.73700047</v>
      </c>
      <c r="C19">
        <v>0.31022</v>
      </c>
      <c r="D19">
        <v>37.555000309999997</v>
      </c>
      <c r="E19">
        <v>0.24729999999999999</v>
      </c>
      <c r="F19">
        <v>37.562999730000001</v>
      </c>
      <c r="G19">
        <v>0.54759997000000005</v>
      </c>
      <c r="H19">
        <v>34.027000430000001</v>
      </c>
      <c r="J19" s="2">
        <f>TREND(Calibration!$A$2:$A$4,Calibration!$B$2:$B$4,C19)</f>
        <v>348.20381139397159</v>
      </c>
      <c r="K19" s="2">
        <f>TREND(Calibration!$A$2:$A$4,Calibration!$C$2:$C$4,E19)</f>
        <v>414.2617533591249</v>
      </c>
      <c r="L19" s="2">
        <f>TREND(Calibration!$A$2:$A$4,Calibration!$D$2:$D$4,G19)</f>
        <v>400.9850528841601</v>
      </c>
    </row>
    <row r="20" spans="1:12" x14ac:dyDescent="0.25">
      <c r="A20">
        <v>88165</v>
      </c>
      <c r="B20">
        <v>14.755000109999999</v>
      </c>
      <c r="C20">
        <v>0.30761999000000001</v>
      </c>
      <c r="D20">
        <v>37.560001370000002</v>
      </c>
      <c r="E20">
        <v>0.24740999999999999</v>
      </c>
      <c r="F20">
        <v>37.57400131</v>
      </c>
      <c r="G20">
        <v>0.55250001000000004</v>
      </c>
      <c r="H20">
        <v>33.993000029999997</v>
      </c>
      <c r="J20" s="2">
        <f>TREND(Calibration!$A$2:$A$4,Calibration!$B$2:$B$4,C20)</f>
        <v>336.70525499744758</v>
      </c>
      <c r="K20" s="2">
        <f>TREND(Calibration!$A$2:$A$4,Calibration!$C$2:$C$4,E20)</f>
        <v>415.12048194922249</v>
      </c>
      <c r="L20" s="2">
        <f>TREND(Calibration!$A$2:$A$4,Calibration!$D$2:$D$4,G20)</f>
        <v>404.45763978281843</v>
      </c>
    </row>
    <row r="21" spans="1:12" x14ac:dyDescent="0.25">
      <c r="A21">
        <v>93165</v>
      </c>
      <c r="B21">
        <v>14.739000320000001</v>
      </c>
      <c r="C21">
        <v>0.31097998999999998</v>
      </c>
      <c r="D21">
        <v>37.601001740000001</v>
      </c>
      <c r="E21">
        <v>0.24740999999999999</v>
      </c>
      <c r="F21">
        <v>37.551998140000002</v>
      </c>
      <c r="G21">
        <v>0.55030000000000001</v>
      </c>
      <c r="H21">
        <v>34.012001040000001</v>
      </c>
      <c r="J21" s="2">
        <f>TREND(Calibration!$A$2:$A$4,Calibration!$B$2:$B$4,C21)</f>
        <v>351.56487072674122</v>
      </c>
      <c r="K21" s="2">
        <f>TREND(Calibration!$A$2:$A$4,Calibration!$C$2:$C$4,E21)</f>
        <v>415.12048194922249</v>
      </c>
      <c r="L21" s="2">
        <f>TREND(Calibration!$A$2:$A$4,Calibration!$D$2:$D$4,G21)</f>
        <v>402.89852477499863</v>
      </c>
    </row>
    <row r="22" spans="1:12" x14ac:dyDescent="0.25">
      <c r="A22">
        <v>98165</v>
      </c>
      <c r="B22">
        <v>14.748999599999999</v>
      </c>
      <c r="C22">
        <v>0.30805999000000001</v>
      </c>
      <c r="D22">
        <v>37.521999360000002</v>
      </c>
      <c r="E22">
        <v>0.24740999999999999</v>
      </c>
      <c r="F22">
        <v>37.585998539999999</v>
      </c>
      <c r="G22">
        <v>0.56330000999999996</v>
      </c>
      <c r="H22">
        <v>34.058998109999997</v>
      </c>
      <c r="J22" s="2">
        <f>TREND(Calibration!$A$2:$A$4,Calibration!$B$2:$B$4,C22)</f>
        <v>338.65115705723588</v>
      </c>
      <c r="K22" s="2">
        <f>TREND(Calibration!$A$2:$A$4,Calibration!$C$2:$C$4,E22)</f>
        <v>415.12048194922249</v>
      </c>
      <c r="L22" s="2">
        <f>TREND(Calibration!$A$2:$A$4,Calibration!$D$2:$D$4,G22)</f>
        <v>412.11144230392239</v>
      </c>
    </row>
    <row r="23" spans="1:12" x14ac:dyDescent="0.25">
      <c r="A23">
        <v>103167</v>
      </c>
      <c r="B23">
        <v>14.769000050000001</v>
      </c>
      <c r="C23">
        <v>0.31053998999999999</v>
      </c>
      <c r="D23">
        <v>37.584999080000003</v>
      </c>
      <c r="E23">
        <v>0.24729999999999999</v>
      </c>
      <c r="F23">
        <v>37.584999080000003</v>
      </c>
      <c r="G23">
        <v>0.55729996999999998</v>
      </c>
      <c r="H23">
        <v>34.005001069999999</v>
      </c>
      <c r="J23" s="2">
        <f>TREND(Calibration!$A$2:$A$4,Calibration!$B$2:$B$4,C23)</f>
        <v>349.61896866695292</v>
      </c>
      <c r="K23" s="2">
        <f>TREND(Calibration!$A$2:$A$4,Calibration!$C$2:$C$4,E23)</f>
        <v>414.2617533591249</v>
      </c>
      <c r="L23" s="2">
        <f>TREND(Calibration!$A$2:$A$4,Calibration!$D$2:$D$4,G23)</f>
        <v>407.85930144478124</v>
      </c>
    </row>
    <row r="24" spans="1:12" x14ac:dyDescent="0.25">
      <c r="A24">
        <v>108165</v>
      </c>
      <c r="B24">
        <v>14.730999949999999</v>
      </c>
      <c r="C24">
        <v>0.30832999999999999</v>
      </c>
      <c r="D24">
        <v>37.576999659999998</v>
      </c>
      <c r="E24">
        <v>0.24735001000000001</v>
      </c>
      <c r="F24">
        <v>37.564998629999998</v>
      </c>
      <c r="G24">
        <v>0.55140001000000005</v>
      </c>
      <c r="H24">
        <v>34.01499939</v>
      </c>
      <c r="J24" s="2">
        <f>TREND(Calibration!$A$2:$A$4,Calibration!$B$2:$B$4,C24)</f>
        <v>339.84527754624378</v>
      </c>
      <c r="K24" s="2">
        <f>TREND(Calibration!$A$2:$A$4,Calibration!$C$2:$C$4,E24)</f>
        <v>414.65216260267744</v>
      </c>
      <c r="L24" s="2">
        <f>TREND(Calibration!$A$2:$A$4,Calibration!$D$2:$D$4,G24)</f>
        <v>403.67808582233567</v>
      </c>
    </row>
    <row r="25" spans="1:12" x14ac:dyDescent="0.25">
      <c r="A25">
        <v>113166</v>
      </c>
      <c r="B25">
        <v>14.71800041</v>
      </c>
      <c r="C25">
        <v>0.31005999000000001</v>
      </c>
      <c r="D25">
        <v>37.557998660000003</v>
      </c>
      <c r="E25">
        <v>0.24729999999999999</v>
      </c>
      <c r="F25">
        <v>37.562000269999999</v>
      </c>
      <c r="G25">
        <v>0.54759997000000005</v>
      </c>
      <c r="H25">
        <v>33.960998539999999</v>
      </c>
      <c r="J25" s="2">
        <f>TREND(Calibration!$A$2:$A$4,Calibration!$B$2:$B$4,C25)</f>
        <v>347.49616641991088</v>
      </c>
      <c r="K25" s="2">
        <f>TREND(Calibration!$A$2:$A$4,Calibration!$C$2:$C$4,E25)</f>
        <v>414.2617533591249</v>
      </c>
      <c r="L25" s="2">
        <f>TREND(Calibration!$A$2:$A$4,Calibration!$D$2:$D$4,G25)</f>
        <v>400.9850528841601</v>
      </c>
    </row>
    <row r="26" spans="1:12" x14ac:dyDescent="0.25">
      <c r="A26">
        <v>118165</v>
      </c>
      <c r="B26">
        <v>14.68700027</v>
      </c>
      <c r="C26">
        <v>0.31167999000000002</v>
      </c>
      <c r="D26">
        <v>37.567001339999997</v>
      </c>
      <c r="E26">
        <v>0.24751999999999999</v>
      </c>
      <c r="F26">
        <v>37.560001370000002</v>
      </c>
      <c r="G26">
        <v>0.54650003000000003</v>
      </c>
      <c r="H26">
        <v>33.987998959999999</v>
      </c>
      <c r="J26" s="2">
        <f>TREND(Calibration!$A$2:$A$4,Calibration!$B$2:$B$4,C26)</f>
        <v>354.66062400367764</v>
      </c>
      <c r="K26" s="2">
        <f>TREND(Calibration!$A$2:$A$4,Calibration!$C$2:$C$4,E26)</f>
        <v>415.97921053931987</v>
      </c>
      <c r="L26" s="2">
        <f>TREND(Calibration!$A$2:$A$4,Calibration!$D$2:$D$4,G26)</f>
        <v>400.20554144480235</v>
      </c>
    </row>
    <row r="27" spans="1:12" x14ac:dyDescent="0.25">
      <c r="A27">
        <v>123165</v>
      </c>
      <c r="B27">
        <v>14.664999959999999</v>
      </c>
      <c r="C27">
        <v>0.31297999999999998</v>
      </c>
      <c r="D27">
        <v>37.557998660000003</v>
      </c>
      <c r="E27">
        <v>0.24740999999999999</v>
      </c>
      <c r="F27">
        <v>37.537998199999997</v>
      </c>
      <c r="G27">
        <v>0.55080003</v>
      </c>
      <c r="H27">
        <v>33.987998959999999</v>
      </c>
      <c r="J27" s="2">
        <f>TREND(Calibration!$A$2:$A$4,Calibration!$B$2:$B$4,C27)</f>
        <v>360.40992431446307</v>
      </c>
      <c r="K27" s="2">
        <f>TREND(Calibration!$A$2:$A$4,Calibration!$C$2:$C$4,E27)</f>
        <v>415.12048194922249</v>
      </c>
      <c r="L27" s="2">
        <f>TREND(Calibration!$A$2:$A$4,Calibration!$D$2:$D$4,G27)</f>
        <v>403.25288874487154</v>
      </c>
    </row>
    <row r="28" spans="1:12" x14ac:dyDescent="0.25">
      <c r="A28">
        <v>128166</v>
      </c>
      <c r="B28">
        <v>14.713999749999999</v>
      </c>
      <c r="C28">
        <v>0.31060000999999998</v>
      </c>
      <c r="D28">
        <v>37.533000950000002</v>
      </c>
      <c r="E28">
        <v>0.24729999999999999</v>
      </c>
      <c r="F28">
        <v>37.603000639999998</v>
      </c>
      <c r="G28">
        <v>0.55839998000000002</v>
      </c>
      <c r="H28">
        <v>34.085998539999999</v>
      </c>
      <c r="J28" s="2">
        <f>TREND(Calibration!$A$2:$A$4,Calibration!$B$2:$B$4,C28)</f>
        <v>349.88440739792668</v>
      </c>
      <c r="K28" s="2">
        <f>TREND(Calibration!$A$2:$A$4,Calibration!$C$2:$C$4,E28)</f>
        <v>414.2617533591249</v>
      </c>
      <c r="L28" s="2">
        <f>TREND(Calibration!$A$2:$A$4,Calibration!$D$2:$D$4,G28)</f>
        <v>408.63886249211828</v>
      </c>
    </row>
    <row r="29" spans="1:12" x14ac:dyDescent="0.25">
      <c r="A29">
        <v>133166</v>
      </c>
      <c r="B29">
        <v>14.71500015</v>
      </c>
      <c r="C29">
        <v>0.30972999000000001</v>
      </c>
      <c r="D29">
        <v>37.561000819999997</v>
      </c>
      <c r="E29">
        <v>0.24740999999999999</v>
      </c>
      <c r="F29">
        <v>37.576999659999998</v>
      </c>
      <c r="G29">
        <v>0.54869997999999998</v>
      </c>
      <c r="H29">
        <v>34.0320015</v>
      </c>
      <c r="J29" s="2">
        <f>TREND(Calibration!$A$2:$A$4,Calibration!$B$2:$B$4,C29)</f>
        <v>346.03673987506954</v>
      </c>
      <c r="K29" s="2">
        <f>TREND(Calibration!$A$2:$A$4,Calibration!$C$2:$C$4,E29)</f>
        <v>415.12048194922249</v>
      </c>
      <c r="L29" s="2">
        <f>TREND(Calibration!$A$2:$A$4,Calibration!$D$2:$D$4,G29)</f>
        <v>401.76461393149702</v>
      </c>
    </row>
    <row r="30" spans="1:12" x14ac:dyDescent="0.25">
      <c r="A30">
        <v>138176</v>
      </c>
      <c r="B30">
        <v>14.751000400000001</v>
      </c>
      <c r="C30">
        <v>0.31102999999999997</v>
      </c>
      <c r="D30">
        <v>37.55099869</v>
      </c>
      <c r="E30">
        <v>0.24740999999999999</v>
      </c>
      <c r="F30">
        <v>37.625999450000002</v>
      </c>
      <c r="G30">
        <v>0.55519998000000004</v>
      </c>
      <c r="H30">
        <v>34.119998930000001</v>
      </c>
      <c r="J30" s="2">
        <f>TREND(Calibration!$A$2:$A$4,Calibration!$B$2:$B$4,C30)</f>
        <v>351.78604018585497</v>
      </c>
      <c r="K30" s="2">
        <f>TREND(Calibration!$A$2:$A$4,Calibration!$C$2:$C$4,E30)</f>
        <v>415.12048194922249</v>
      </c>
      <c r="L30" s="2">
        <f>TREND(Calibration!$A$2:$A$4,Calibration!$D$2:$D$4,G30)</f>
        <v>406.3710691525319</v>
      </c>
    </row>
    <row r="31" spans="1:12" x14ac:dyDescent="0.25">
      <c r="A31">
        <v>143166</v>
      </c>
      <c r="B31">
        <v>14.76599979</v>
      </c>
      <c r="C31">
        <v>0.31907999999999997</v>
      </c>
      <c r="D31">
        <v>37.541000369999999</v>
      </c>
      <c r="E31">
        <v>0.24735001000000001</v>
      </c>
      <c r="F31">
        <v>37.638999939999998</v>
      </c>
      <c r="G31">
        <v>0.55729996999999998</v>
      </c>
      <c r="H31">
        <v>34.062000269999999</v>
      </c>
      <c r="J31" s="2">
        <f>TREND(Calibration!$A$2:$A$4,Calibration!$B$2:$B$4,C31)</f>
        <v>387.38720287062165</v>
      </c>
      <c r="K31" s="2">
        <f>TREND(Calibration!$A$2:$A$4,Calibration!$C$2:$C$4,E31)</f>
        <v>414.65216260267744</v>
      </c>
      <c r="L31" s="2">
        <f>TREND(Calibration!$A$2:$A$4,Calibration!$D$2:$D$4,G31)</f>
        <v>407.85930144478124</v>
      </c>
    </row>
    <row r="32" spans="1:12" x14ac:dyDescent="0.25">
      <c r="A32">
        <v>148166</v>
      </c>
      <c r="B32">
        <v>14.72000027</v>
      </c>
      <c r="C32">
        <v>0.31237999</v>
      </c>
      <c r="D32">
        <v>37.541999820000001</v>
      </c>
      <c r="E32">
        <v>0.24740999999999999</v>
      </c>
      <c r="F32">
        <v>37.534000399999996</v>
      </c>
      <c r="G32">
        <v>0.54439998000000001</v>
      </c>
      <c r="H32">
        <v>34.055000309999997</v>
      </c>
      <c r="J32" s="2">
        <f>TREND(Calibration!$A$2:$A$4,Calibration!$B$2:$B$4,C32)</f>
        <v>357.75637728061383</v>
      </c>
      <c r="K32" s="2">
        <f>TREND(Calibration!$A$2:$A$4,Calibration!$C$2:$C$4,E32)</f>
        <v>415.12048194922249</v>
      </c>
      <c r="L32" s="2">
        <f>TREND(Calibration!$A$2:$A$4,Calibration!$D$2:$D$4,G32)</f>
        <v>398.71726663142789</v>
      </c>
    </row>
    <row r="33" spans="1:12" x14ac:dyDescent="0.25">
      <c r="A33">
        <v>153166</v>
      </c>
      <c r="B33">
        <v>14.7670002</v>
      </c>
      <c r="C33">
        <v>0.31270998999999999</v>
      </c>
      <c r="D33">
        <v>37.551998140000002</v>
      </c>
      <c r="E33">
        <v>0.24735001000000001</v>
      </c>
      <c r="F33">
        <v>37.562999730000001</v>
      </c>
      <c r="G33">
        <v>0.54600000000000004</v>
      </c>
      <c r="H33">
        <v>33.998001100000003</v>
      </c>
      <c r="J33" s="2">
        <f>TREND(Calibration!$A$2:$A$4,Calibration!$B$2:$B$4,C33)</f>
        <v>359.21580382545517</v>
      </c>
      <c r="K33" s="2">
        <f>TREND(Calibration!$A$2:$A$4,Calibration!$C$2:$C$4,E33)</f>
        <v>414.65216260267744</v>
      </c>
      <c r="L33" s="2">
        <f>TREND(Calibration!$A$2:$A$4,Calibration!$D$2:$D$4,G33)</f>
        <v>399.85117747492944</v>
      </c>
    </row>
    <row r="34" spans="1:12" x14ac:dyDescent="0.25">
      <c r="A34">
        <v>158186</v>
      </c>
      <c r="B34">
        <v>14.774000170000001</v>
      </c>
      <c r="C34">
        <v>0.31297999999999998</v>
      </c>
      <c r="D34">
        <v>37.575000760000002</v>
      </c>
      <c r="E34">
        <v>0.24740999999999999</v>
      </c>
      <c r="F34">
        <v>37.564998629999998</v>
      </c>
      <c r="G34">
        <v>0.54710000999999997</v>
      </c>
      <c r="H34">
        <v>34.049999239999998</v>
      </c>
      <c r="J34" s="2">
        <f>TREND(Calibration!$A$2:$A$4,Calibration!$B$2:$B$4,C34)</f>
        <v>360.40992431446307</v>
      </c>
      <c r="K34" s="2">
        <f>TREND(Calibration!$A$2:$A$4,Calibration!$C$2:$C$4,E34)</f>
        <v>415.12048194922249</v>
      </c>
      <c r="L34" s="2">
        <f>TREND(Calibration!$A$2:$A$4,Calibration!$D$2:$D$4,G34)</f>
        <v>400.63073852226643</v>
      </c>
    </row>
    <row r="35" spans="1:12" x14ac:dyDescent="0.25">
      <c r="A35">
        <v>163169</v>
      </c>
      <c r="B35">
        <v>14.772000309999999</v>
      </c>
      <c r="C35">
        <v>0.30961999000000001</v>
      </c>
      <c r="D35">
        <v>37.603000639999998</v>
      </c>
      <c r="E35">
        <v>0.24740999999999999</v>
      </c>
      <c r="F35">
        <v>37.557998660000003</v>
      </c>
      <c r="G35">
        <v>0.54979997999999997</v>
      </c>
      <c r="H35">
        <v>34.098999020000001</v>
      </c>
      <c r="J35" s="2">
        <f>TREND(Calibration!$A$2:$A$4,Calibration!$B$2:$B$4,C35)</f>
        <v>345.55026436012236</v>
      </c>
      <c r="K35" s="2">
        <f>TREND(Calibration!$A$2:$A$4,Calibration!$C$2:$C$4,E35)</f>
        <v>415.12048194922249</v>
      </c>
      <c r="L35" s="2">
        <f>TREND(Calibration!$A$2:$A$4,Calibration!$D$2:$D$4,G35)</f>
        <v>402.54416789197984</v>
      </c>
    </row>
    <row r="36" spans="1:12" x14ac:dyDescent="0.25">
      <c r="A36">
        <v>168167</v>
      </c>
      <c r="B36">
        <v>14.769000050000001</v>
      </c>
      <c r="C36">
        <v>0.31189001</v>
      </c>
      <c r="D36">
        <v>37.575000760000002</v>
      </c>
      <c r="E36">
        <v>0.24729999999999999</v>
      </c>
      <c r="F36">
        <v>37.623001100000003</v>
      </c>
      <c r="G36">
        <v>0.56110000999999998</v>
      </c>
      <c r="H36">
        <v>34.10400009</v>
      </c>
      <c r="J36" s="2">
        <f>TREND(Calibration!$A$2:$A$4,Calibration!$B$2:$B$4,C36)</f>
        <v>355.58943843685211</v>
      </c>
      <c r="K36" s="2">
        <f>TREND(Calibration!$A$2:$A$4,Calibration!$C$2:$C$4,E36)</f>
        <v>414.2617533591249</v>
      </c>
      <c r="L36" s="2">
        <f>TREND(Calibration!$A$2:$A$4,Calibration!$D$2:$D$4,G36)</f>
        <v>410.55233438295676</v>
      </c>
    </row>
    <row r="37" spans="1:12" x14ac:dyDescent="0.25">
      <c r="A37">
        <v>173166</v>
      </c>
      <c r="B37">
        <v>14.755000109999999</v>
      </c>
      <c r="C37">
        <v>0.30961999000000001</v>
      </c>
      <c r="D37">
        <v>37.541000369999999</v>
      </c>
      <c r="E37">
        <v>0.24735001000000001</v>
      </c>
      <c r="F37">
        <v>37.630001069999999</v>
      </c>
      <c r="G37">
        <v>0.56000000000000005</v>
      </c>
      <c r="H37">
        <v>34.134998320000001</v>
      </c>
      <c r="J37" s="2">
        <f>TREND(Calibration!$A$2:$A$4,Calibration!$B$2:$B$4,C37)</f>
        <v>345.55026436012236</v>
      </c>
      <c r="K37" s="2">
        <f>TREND(Calibration!$A$2:$A$4,Calibration!$C$2:$C$4,E37)</f>
        <v>414.65216260267744</v>
      </c>
      <c r="L37" s="2">
        <f>TREND(Calibration!$A$2:$A$4,Calibration!$D$2:$D$4,G37)</f>
        <v>409.77277333561983</v>
      </c>
    </row>
    <row r="38" spans="1:12" x14ac:dyDescent="0.25">
      <c r="A38">
        <v>178166</v>
      </c>
      <c r="B38">
        <v>14.74100018</v>
      </c>
      <c r="C38">
        <v>0.31011</v>
      </c>
      <c r="D38">
        <v>37.52099991</v>
      </c>
      <c r="E38">
        <v>0.24735001000000001</v>
      </c>
      <c r="F38">
        <v>37.601001740000001</v>
      </c>
      <c r="G38">
        <v>0.56269997000000005</v>
      </c>
      <c r="H38">
        <v>34.064998629999998</v>
      </c>
      <c r="J38" s="2">
        <f>TREND(Calibration!$A$2:$A$4,Calibration!$B$2:$B$4,C38)</f>
        <v>347.71733587902463</v>
      </c>
      <c r="K38" s="2">
        <f>TREND(Calibration!$A$2:$A$4,Calibration!$C$2:$C$4,E38)</f>
        <v>414.65216260267744</v>
      </c>
      <c r="L38" s="2">
        <f>TREND(Calibration!$A$2:$A$4,Calibration!$D$2:$D$4,G38)</f>
        <v>411.68620270533324</v>
      </c>
    </row>
    <row r="39" spans="1:12" x14ac:dyDescent="0.25">
      <c r="A39">
        <v>183175</v>
      </c>
      <c r="B39">
        <v>14.72900009</v>
      </c>
      <c r="C39">
        <v>0.31244000999999999</v>
      </c>
      <c r="D39">
        <v>37.54700089</v>
      </c>
      <c r="E39">
        <v>0.24762000000000001</v>
      </c>
      <c r="F39">
        <v>37.55099869</v>
      </c>
      <c r="G39">
        <v>0.54979997999999997</v>
      </c>
      <c r="H39">
        <v>34.07799911</v>
      </c>
      <c r="J39" s="2">
        <f>TREND(Calibration!$A$2:$A$4,Calibration!$B$2:$B$4,C39)</f>
        <v>358.02181601158759</v>
      </c>
      <c r="K39" s="2">
        <f>TREND(Calibration!$A$2:$A$4,Calibration!$C$2:$C$4,E39)</f>
        <v>416.75987289395425</v>
      </c>
      <c r="L39" s="2">
        <f>TREND(Calibration!$A$2:$A$4,Calibration!$D$2:$D$4,G39)</f>
        <v>402.54416789197984</v>
      </c>
    </row>
    <row r="40" spans="1:12" x14ac:dyDescent="0.25">
      <c r="A40">
        <v>188174</v>
      </c>
      <c r="B40">
        <v>14.74600029</v>
      </c>
      <c r="C40">
        <v>0.31152001000000001</v>
      </c>
      <c r="D40">
        <v>37.555000309999997</v>
      </c>
      <c r="E40">
        <v>0.24762000000000001</v>
      </c>
      <c r="F40">
        <v>37.605998990000003</v>
      </c>
      <c r="G40">
        <v>0.56220000999999997</v>
      </c>
      <c r="H40">
        <v>34.150001529999997</v>
      </c>
      <c r="J40" s="2">
        <f>TREND(Calibration!$A$2:$A$4,Calibration!$B$2:$B$4,C40)</f>
        <v>353.95311170475725</v>
      </c>
      <c r="K40" s="2">
        <f>TREND(Calibration!$A$2:$A$4,Calibration!$C$2:$C$4,E40)</f>
        <v>416.75987289395425</v>
      </c>
      <c r="L40" s="2">
        <f>TREND(Calibration!$A$2:$A$4,Calibration!$D$2:$D$4,G40)</f>
        <v>411.33188834343957</v>
      </c>
    </row>
    <row r="41" spans="1:12" x14ac:dyDescent="0.25">
      <c r="A41">
        <v>193166</v>
      </c>
      <c r="B41">
        <v>14.76399994</v>
      </c>
      <c r="C41">
        <v>0.31211000999999999</v>
      </c>
      <c r="D41">
        <v>37.562999730000001</v>
      </c>
      <c r="E41">
        <v>0.24756998999999999</v>
      </c>
      <c r="F41">
        <v>37.619998930000001</v>
      </c>
      <c r="G41">
        <v>0.56000000000000005</v>
      </c>
      <c r="H41">
        <v>34.039001460000001</v>
      </c>
      <c r="J41" s="2">
        <f>TREND(Calibration!$A$2:$A$4,Calibration!$B$2:$B$4,C41)</f>
        <v>356.56238946674625</v>
      </c>
      <c r="K41" s="2">
        <f>TREND(Calibration!$A$2:$A$4,Calibration!$C$2:$C$4,E41)</f>
        <v>416.36946365040149</v>
      </c>
      <c r="L41" s="2">
        <f>TREND(Calibration!$A$2:$A$4,Calibration!$D$2:$D$4,G41)</f>
        <v>409.77277333561983</v>
      </c>
    </row>
    <row r="42" spans="1:12" x14ac:dyDescent="0.25">
      <c r="A42">
        <v>198166</v>
      </c>
      <c r="B42">
        <v>14.7329998</v>
      </c>
      <c r="C42">
        <v>0.31470999</v>
      </c>
      <c r="D42">
        <v>37.578998570000003</v>
      </c>
      <c r="E42">
        <v>0.248</v>
      </c>
      <c r="F42">
        <v>37.560001370000002</v>
      </c>
      <c r="G42">
        <v>0.55190002999999999</v>
      </c>
      <c r="H42">
        <v>34.020000459999999</v>
      </c>
      <c r="J42" s="2">
        <f>TREND(Calibration!$A$2:$A$4,Calibration!$B$2:$B$4,C42)</f>
        <v>368.06081318813017</v>
      </c>
      <c r="K42" s="2">
        <f>TREND(Calibration!$A$2:$A$4,Calibration!$C$2:$C$4,E42)</f>
        <v>419.72638984156379</v>
      </c>
      <c r="L42" s="2">
        <f>TREND(Calibration!$A$2:$A$4,Calibration!$D$2:$D$4,G42)</f>
        <v>404.03244270535436</v>
      </c>
    </row>
    <row r="43" spans="1:12" x14ac:dyDescent="0.25">
      <c r="A43">
        <v>203166</v>
      </c>
      <c r="B43">
        <v>14.713999749999999</v>
      </c>
      <c r="C43">
        <v>0.30757001</v>
      </c>
      <c r="D43">
        <v>37.567001339999997</v>
      </c>
      <c r="E43">
        <v>0.248</v>
      </c>
      <c r="F43">
        <v>37.560001370000002</v>
      </c>
      <c r="G43">
        <v>0.55250001000000004</v>
      </c>
      <c r="H43">
        <v>34.006999970000003</v>
      </c>
      <c r="J43" s="2">
        <f>TREND(Calibration!$A$2:$A$4,Calibration!$B$2:$B$4,C43)</f>
        <v>336.48421821347415</v>
      </c>
      <c r="K43" s="2">
        <f>TREND(Calibration!$A$2:$A$4,Calibration!$C$2:$C$4,E43)</f>
        <v>419.72638984156379</v>
      </c>
      <c r="L43" s="2">
        <f>TREND(Calibration!$A$2:$A$4,Calibration!$D$2:$D$4,G43)</f>
        <v>404.45763978281843</v>
      </c>
    </row>
    <row r="44" spans="1:12" x14ac:dyDescent="0.25">
      <c r="A44">
        <v>208166</v>
      </c>
      <c r="B44">
        <v>14.68299961</v>
      </c>
      <c r="C44">
        <v>0.30961999000000001</v>
      </c>
      <c r="D44">
        <v>37.578998570000003</v>
      </c>
      <c r="E44">
        <v>0.24806</v>
      </c>
      <c r="F44">
        <v>37.556999210000001</v>
      </c>
      <c r="G44">
        <v>0.54979997999999997</v>
      </c>
      <c r="H44">
        <v>34.020000459999999</v>
      </c>
      <c r="J44" s="2">
        <f>TREND(Calibration!$A$2:$A$4,Calibration!$B$2:$B$4,C44)</f>
        <v>345.55026436012236</v>
      </c>
      <c r="K44" s="2">
        <f>TREND(Calibration!$A$2:$A$4,Calibration!$C$2:$C$4,E44)</f>
        <v>420.19478725434419</v>
      </c>
      <c r="L44" s="2">
        <f>TREND(Calibration!$A$2:$A$4,Calibration!$D$2:$D$4,G44)</f>
        <v>402.54416789197984</v>
      </c>
    </row>
    <row r="45" spans="1:12" x14ac:dyDescent="0.25">
      <c r="A45">
        <v>213167</v>
      </c>
      <c r="B45">
        <v>14.71500015</v>
      </c>
      <c r="C45">
        <v>0.30827000999999998</v>
      </c>
      <c r="D45">
        <v>37.594001769999998</v>
      </c>
      <c r="E45">
        <v>0.24795</v>
      </c>
      <c r="F45">
        <v>37.590000150000002</v>
      </c>
      <c r="G45">
        <v>0.55409998000000005</v>
      </c>
      <c r="H45">
        <v>34.018001560000002</v>
      </c>
      <c r="J45" s="2">
        <f>TREND(Calibration!$A$2:$A$4,Calibration!$B$2:$B$4,C45)</f>
        <v>339.57997149041034</v>
      </c>
      <c r="K45" s="2">
        <f>TREND(Calibration!$A$2:$A$4,Calibration!$C$2:$C$4,E45)</f>
        <v>419.33605866424682</v>
      </c>
      <c r="L45" s="2">
        <f>TREND(Calibration!$A$2:$A$4,Calibration!$D$2:$D$4,G45)</f>
        <v>405.59151519204909</v>
      </c>
    </row>
    <row r="46" spans="1:12" x14ac:dyDescent="0.25">
      <c r="A46">
        <v>218166</v>
      </c>
      <c r="B46">
        <v>14.79300022</v>
      </c>
      <c r="C46">
        <v>0.31222000999999999</v>
      </c>
      <c r="D46">
        <v>37.5890007</v>
      </c>
      <c r="E46">
        <v>0.24789</v>
      </c>
      <c r="F46">
        <v>37.5890007</v>
      </c>
      <c r="G46">
        <v>0.54920000000000002</v>
      </c>
      <c r="H46">
        <v>34.073001859999998</v>
      </c>
      <c r="J46" s="2">
        <f>TREND(Calibration!$A$2:$A$4,Calibration!$B$2:$B$4,C46)</f>
        <v>357.04886498169344</v>
      </c>
      <c r="K46" s="2">
        <f>TREND(Calibration!$A$2:$A$4,Calibration!$C$2:$C$4,E46)</f>
        <v>418.86766125146619</v>
      </c>
      <c r="L46" s="2">
        <f>TREND(Calibration!$A$2:$A$4,Calibration!$D$2:$D$4,G46)</f>
        <v>402.11897081451582</v>
      </c>
    </row>
    <row r="47" spans="1:12" x14ac:dyDescent="0.25">
      <c r="A47">
        <v>223166</v>
      </c>
      <c r="B47">
        <v>14.86299992</v>
      </c>
      <c r="C47">
        <v>0.31064998999999999</v>
      </c>
      <c r="D47">
        <v>37.58000183</v>
      </c>
      <c r="E47">
        <v>0.24795</v>
      </c>
      <c r="F47">
        <v>37.581001280000002</v>
      </c>
      <c r="G47">
        <v>0.55190002999999999</v>
      </c>
      <c r="H47">
        <v>34.018001560000002</v>
      </c>
      <c r="J47" s="2">
        <f>TREND(Calibration!$A$2:$A$4,Calibration!$B$2:$B$4,C47)</f>
        <v>350.10544418189988</v>
      </c>
      <c r="K47" s="2">
        <f>TREND(Calibration!$A$2:$A$4,Calibration!$C$2:$C$4,E47)</f>
        <v>419.33605866424682</v>
      </c>
      <c r="L47" s="2">
        <f>TREND(Calibration!$A$2:$A$4,Calibration!$D$2:$D$4,G47)</f>
        <v>404.03244270535436</v>
      </c>
    </row>
    <row r="48" spans="1:12" x14ac:dyDescent="0.25">
      <c r="A48">
        <v>228166</v>
      </c>
      <c r="B48">
        <v>14.90499973</v>
      </c>
      <c r="C48">
        <v>0.31080999999999998</v>
      </c>
      <c r="D48">
        <v>37.57799911</v>
      </c>
      <c r="E48">
        <v>0.24838001000000001</v>
      </c>
      <c r="F48">
        <v>37.575000760000002</v>
      </c>
      <c r="G48">
        <v>0.54920000000000002</v>
      </c>
      <c r="H48">
        <v>34.058998109999997</v>
      </c>
      <c r="J48" s="2">
        <f>TREND(Calibration!$A$2:$A$4,Calibration!$B$2:$B$4,C48)</f>
        <v>350.8130891559606</v>
      </c>
      <c r="K48" s="2">
        <f>TREND(Calibration!$A$2:$A$4,Calibration!$C$2:$C$4,E48)</f>
        <v>422.69298485540889</v>
      </c>
      <c r="L48" s="2">
        <f>TREND(Calibration!$A$2:$A$4,Calibration!$D$2:$D$4,G48)</f>
        <v>402.11897081451582</v>
      </c>
    </row>
    <row r="49" spans="1:12" x14ac:dyDescent="0.25">
      <c r="A49">
        <v>233167</v>
      </c>
      <c r="B49">
        <v>14.95400047</v>
      </c>
      <c r="C49">
        <v>0.31152001000000001</v>
      </c>
      <c r="D49">
        <v>37.562000269999999</v>
      </c>
      <c r="E49">
        <v>0.24871001000000001</v>
      </c>
      <c r="F49">
        <v>37.58000183</v>
      </c>
      <c r="G49">
        <v>0.55569999999999997</v>
      </c>
      <c r="H49">
        <v>34.090000150000002</v>
      </c>
      <c r="J49" s="2">
        <f>TREND(Calibration!$A$2:$A$4,Calibration!$B$2:$B$4,C49)</f>
        <v>353.95311170475725</v>
      </c>
      <c r="K49" s="2">
        <f>TREND(Calibration!$A$2:$A$4,Calibration!$C$2:$C$4,E49)</f>
        <v>425.26917062570146</v>
      </c>
      <c r="L49" s="2">
        <f>TREND(Calibration!$A$2:$A$4,Calibration!$D$2:$D$4,G49)</f>
        <v>406.72542603555058</v>
      </c>
    </row>
    <row r="50" spans="1:12" x14ac:dyDescent="0.25">
      <c r="A50">
        <v>238165</v>
      </c>
      <c r="B50">
        <v>14.98499966</v>
      </c>
      <c r="C50">
        <v>0.31195000000000001</v>
      </c>
      <c r="D50">
        <v>37.551998140000002</v>
      </c>
      <c r="E50">
        <v>0.24865000000000001</v>
      </c>
      <c r="F50">
        <v>37.611999509999997</v>
      </c>
      <c r="G50">
        <v>0.55620002999999996</v>
      </c>
      <c r="H50">
        <v>34.0929985</v>
      </c>
      <c r="J50" s="2">
        <f>TREND(Calibration!$A$2:$A$4,Calibration!$B$2:$B$4,C50)</f>
        <v>355.85474449268554</v>
      </c>
      <c r="K50" s="2">
        <f>TREND(Calibration!$A$2:$A$4,Calibration!$C$2:$C$4,E50)</f>
        <v>424.80069514668548</v>
      </c>
      <c r="L50" s="2">
        <f>TREND(Calibration!$A$2:$A$4,Calibration!$D$2:$D$4,G50)</f>
        <v>407.07979000542349</v>
      </c>
    </row>
    <row r="51" spans="1:12" x14ac:dyDescent="0.25">
      <c r="A51">
        <v>243230</v>
      </c>
      <c r="B51">
        <v>14.897000309999999</v>
      </c>
      <c r="C51">
        <v>0.31406000000000001</v>
      </c>
      <c r="D51">
        <v>37.588001249999998</v>
      </c>
      <c r="E51">
        <v>0.24860001000000001</v>
      </c>
      <c r="F51">
        <v>37.567001339999997</v>
      </c>
      <c r="G51">
        <v>0.55140001000000005</v>
      </c>
      <c r="H51">
        <v>34.0359993</v>
      </c>
      <c r="J51" s="2">
        <f>TREND(Calibration!$A$2:$A$4,Calibration!$B$2:$B$4,C51)</f>
        <v>365.18622937030773</v>
      </c>
      <c r="K51" s="2">
        <f>TREND(Calibration!$A$2:$A$4,Calibration!$C$2:$C$4,E51)</f>
        <v>424.41044203560409</v>
      </c>
      <c r="L51" s="2">
        <f>TREND(Calibration!$A$2:$A$4,Calibration!$D$2:$D$4,G51)</f>
        <v>403.67808582233567</v>
      </c>
    </row>
    <row r="52" spans="1:12" x14ac:dyDescent="0.25">
      <c r="A52">
        <v>248167</v>
      </c>
      <c r="B52">
        <v>14.93000031</v>
      </c>
      <c r="C52">
        <v>0.31053998999999999</v>
      </c>
      <c r="D52">
        <v>37.562000269999999</v>
      </c>
      <c r="E52">
        <v>0.24898000000000001</v>
      </c>
      <c r="F52">
        <v>37.603000639999998</v>
      </c>
      <c r="G52">
        <v>0.56000000000000005</v>
      </c>
      <c r="H52">
        <v>34.113998410000001</v>
      </c>
      <c r="J52" s="2">
        <f>TREND(Calibration!$A$2:$A$4,Calibration!$B$2:$B$4,C52)</f>
        <v>349.61896866695292</v>
      </c>
      <c r="K52" s="2">
        <f>TREND(Calibration!$A$2:$A$4,Calibration!$C$2:$C$4,E52)</f>
        <v>427.37688091697805</v>
      </c>
      <c r="L52" s="2">
        <f>TREND(Calibration!$A$2:$A$4,Calibration!$D$2:$D$4,G52)</f>
        <v>409.77277333561983</v>
      </c>
    </row>
    <row r="53" spans="1:12" x14ac:dyDescent="0.25">
      <c r="A53">
        <v>253166</v>
      </c>
      <c r="B53">
        <v>14.88399982</v>
      </c>
      <c r="C53">
        <v>0.30665000999999997</v>
      </c>
      <c r="D53">
        <v>37.548000340000002</v>
      </c>
      <c r="E53">
        <v>0.24898000000000001</v>
      </c>
      <c r="F53">
        <v>37.620998380000003</v>
      </c>
      <c r="G53">
        <v>0.55680001000000001</v>
      </c>
      <c r="H53">
        <v>34.133998869999999</v>
      </c>
      <c r="J53" s="2">
        <f>TREND(Calibration!$A$2:$A$4,Calibration!$B$2:$B$4,C53)</f>
        <v>332.41551390664358</v>
      </c>
      <c r="K53" s="2">
        <f>TREND(Calibration!$A$2:$A$4,Calibration!$C$2:$C$4,E53)</f>
        <v>427.37688091697805</v>
      </c>
      <c r="L53" s="2">
        <f>TREND(Calibration!$A$2:$A$4,Calibration!$D$2:$D$4,G53)</f>
        <v>407.50498708288762</v>
      </c>
    </row>
    <row r="54" spans="1:12" x14ac:dyDescent="0.25">
      <c r="A54">
        <v>258166</v>
      </c>
      <c r="B54">
        <v>14.90799999</v>
      </c>
      <c r="C54">
        <v>0.31130001000000002</v>
      </c>
      <c r="D54">
        <v>37.537998199999997</v>
      </c>
      <c r="E54">
        <v>0.24898000000000001</v>
      </c>
      <c r="F54">
        <v>37.64599991</v>
      </c>
      <c r="G54">
        <v>0.56330000999999996</v>
      </c>
      <c r="H54">
        <v>34.129001619999997</v>
      </c>
      <c r="J54" s="2">
        <f>TREND(Calibration!$A$2:$A$4,Calibration!$B$2:$B$4,C54)</f>
        <v>352.9801606748631</v>
      </c>
      <c r="K54" s="2">
        <f>TREND(Calibration!$A$2:$A$4,Calibration!$C$2:$C$4,E54)</f>
        <v>427.37688091697805</v>
      </c>
      <c r="L54" s="2">
        <f>TREND(Calibration!$A$2:$A$4,Calibration!$D$2:$D$4,G54)</f>
        <v>412.11144230392239</v>
      </c>
    </row>
    <row r="55" spans="1:12" x14ac:dyDescent="0.25">
      <c r="A55">
        <v>263166</v>
      </c>
      <c r="B55">
        <v>14.932000159999999</v>
      </c>
      <c r="C55">
        <v>0.31145999000000002</v>
      </c>
      <c r="D55">
        <v>37.584999080000003</v>
      </c>
      <c r="E55">
        <v>0.24934999999999999</v>
      </c>
      <c r="F55">
        <v>37.659999849999998</v>
      </c>
      <c r="G55">
        <v>0.56379997999999998</v>
      </c>
      <c r="H55">
        <v>34.132999419999997</v>
      </c>
      <c r="J55" s="2">
        <f>TREND(Calibration!$A$2:$A$4,Calibration!$B$2:$B$4,C55)</f>
        <v>353.68767297378349</v>
      </c>
      <c r="K55" s="2">
        <f>TREND(Calibration!$A$2:$A$4,Calibration!$C$2:$C$4,E55)</f>
        <v>430.26533162912415</v>
      </c>
      <c r="L55" s="2">
        <f>TREND(Calibration!$A$2:$A$4,Calibration!$D$2:$D$4,G55)</f>
        <v>412.46576375267023</v>
      </c>
    </row>
    <row r="56" spans="1:12" x14ac:dyDescent="0.25">
      <c r="A56">
        <v>268166</v>
      </c>
      <c r="B56">
        <v>14.94200039</v>
      </c>
      <c r="C56">
        <v>0.31119001000000002</v>
      </c>
      <c r="D56">
        <v>37.601001740000001</v>
      </c>
      <c r="E56">
        <v>0.24962001</v>
      </c>
      <c r="F56">
        <v>37.666999820000001</v>
      </c>
      <c r="G56">
        <v>0.57300001</v>
      </c>
      <c r="H56">
        <v>34.094001769999998</v>
      </c>
      <c r="J56" s="2">
        <f>TREND(Calibration!$A$2:$A$4,Calibration!$B$2:$B$4,C56)</f>
        <v>352.49368515991591</v>
      </c>
      <c r="K56" s="2">
        <f>TREND(Calibration!$A$2:$A$4,Calibration!$C$2:$C$4,E56)</f>
        <v>432.37319805287189</v>
      </c>
      <c r="L56" s="2">
        <f>TREND(Calibration!$A$2:$A$4,Calibration!$D$2:$D$4,G56)</f>
        <v>418.98569086454364</v>
      </c>
    </row>
    <row r="57" spans="1:12" x14ac:dyDescent="0.25">
      <c r="A57">
        <v>273166</v>
      </c>
      <c r="B57">
        <v>14.899000170000001</v>
      </c>
      <c r="C57">
        <v>0.31275999999999998</v>
      </c>
      <c r="D57">
        <v>37.597999569999999</v>
      </c>
      <c r="E57">
        <v>0.24995001</v>
      </c>
      <c r="F57">
        <v>37.630001069999999</v>
      </c>
      <c r="G57">
        <v>0.57080001000000002</v>
      </c>
      <c r="H57">
        <v>34.08000183</v>
      </c>
      <c r="J57" s="2">
        <f>TREND(Calibration!$A$2:$A$4,Calibration!$B$2:$B$4,C57)</f>
        <v>359.43697328456869</v>
      </c>
      <c r="K57" s="2">
        <f>TREND(Calibration!$A$2:$A$4,Calibration!$C$2:$C$4,E57)</f>
        <v>434.94938382316445</v>
      </c>
      <c r="L57" s="2">
        <f>TREND(Calibration!$A$2:$A$4,Calibration!$D$2:$D$4,G57)</f>
        <v>417.42658294357801</v>
      </c>
    </row>
    <row r="58" spans="1:12" x14ac:dyDescent="0.25">
      <c r="A58">
        <v>278254</v>
      </c>
      <c r="B58">
        <v>14.88700008</v>
      </c>
      <c r="C58">
        <v>0.31259998999999999</v>
      </c>
      <c r="D58">
        <v>37.554000850000001</v>
      </c>
      <c r="E58">
        <v>0.25027000999999999</v>
      </c>
      <c r="F58">
        <v>37.604999540000001</v>
      </c>
      <c r="G58">
        <v>0.57509999999999994</v>
      </c>
      <c r="H58">
        <v>34.111999509999997</v>
      </c>
      <c r="J58" s="2">
        <f>TREND(Calibration!$A$2:$A$4,Calibration!$B$2:$B$4,C58)</f>
        <v>358.72932831050798</v>
      </c>
      <c r="K58" s="2">
        <f>TREND(Calibration!$A$2:$A$4,Calibration!$C$2:$C$4,E58)</f>
        <v>437.44750335799358</v>
      </c>
      <c r="L58" s="2">
        <f>TREND(Calibration!$A$2:$A$4,Calibration!$D$2:$D$4,G58)</f>
        <v>420.47392315679292</v>
      </c>
    </row>
    <row r="59" spans="1:12" x14ac:dyDescent="0.25">
      <c r="A59">
        <v>283266</v>
      </c>
      <c r="B59">
        <v>14.876000400000001</v>
      </c>
      <c r="C59">
        <v>0.30816999</v>
      </c>
      <c r="D59">
        <v>37.571998600000001</v>
      </c>
      <c r="E59">
        <v>0.25033</v>
      </c>
      <c r="F59">
        <v>37.625999450000002</v>
      </c>
      <c r="G59">
        <v>0.57029998000000004</v>
      </c>
      <c r="H59">
        <v>34.016998289999997</v>
      </c>
      <c r="J59" s="2">
        <f>TREND(Calibration!$A$2:$A$4,Calibration!$B$2:$B$4,C59)</f>
        <v>339.13763257218307</v>
      </c>
      <c r="K59" s="2">
        <f>TREND(Calibration!$A$2:$A$4,Calibration!$C$2:$C$4,E59)</f>
        <v>437.91582270453864</v>
      </c>
      <c r="L59" s="2">
        <f>TREND(Calibration!$A$2:$A$4,Calibration!$D$2:$D$4,G59)</f>
        <v>417.07221897370511</v>
      </c>
    </row>
    <row r="60" spans="1:12" x14ac:dyDescent="0.25">
      <c r="A60">
        <v>288175</v>
      </c>
      <c r="B60">
        <v>14.84200001</v>
      </c>
      <c r="C60">
        <v>0.30810999999999999</v>
      </c>
      <c r="D60">
        <v>37.5929985</v>
      </c>
      <c r="E60">
        <v>0.25064998999999999</v>
      </c>
      <c r="F60">
        <v>37.567001339999997</v>
      </c>
      <c r="G60">
        <v>0.56699997000000002</v>
      </c>
      <c r="H60">
        <v>34.021999360000002</v>
      </c>
      <c r="J60" s="2">
        <f>TREND(Calibration!$A$2:$A$4,Calibration!$B$2:$B$4,C60)</f>
        <v>338.87232651634963</v>
      </c>
      <c r="K60" s="2">
        <f>TREND(Calibration!$A$2:$A$4,Calibration!$C$2:$C$4,E60)</f>
        <v>440.4138641731322</v>
      </c>
      <c r="L60" s="2">
        <f>TREND(Calibration!$A$2:$A$4,Calibration!$D$2:$D$4,G60)</f>
        <v>414.73355000540244</v>
      </c>
    </row>
    <row r="61" spans="1:12" x14ac:dyDescent="0.25">
      <c r="A61">
        <v>293172</v>
      </c>
      <c r="B61">
        <v>14.84000015</v>
      </c>
      <c r="C61">
        <v>0.31114000000000003</v>
      </c>
      <c r="D61">
        <v>37.564998629999998</v>
      </c>
      <c r="E61">
        <v>0.25060000999999998</v>
      </c>
      <c r="F61">
        <v>37.571998600000001</v>
      </c>
      <c r="G61">
        <v>0.56870001999999997</v>
      </c>
      <c r="H61">
        <v>34.0359993</v>
      </c>
      <c r="J61" s="2">
        <f>TREND(Calibration!$A$2:$A$4,Calibration!$B$2:$B$4,C61)</f>
        <v>352.27251570080239</v>
      </c>
      <c r="K61" s="2">
        <f>TREND(Calibration!$A$2:$A$4,Calibration!$C$2:$C$4,E61)</f>
        <v>440.02368912828615</v>
      </c>
      <c r="L61" s="2">
        <f>TREND(Calibration!$A$2:$A$4,Calibration!$D$2:$D$4,G61)</f>
        <v>415.93835065132862</v>
      </c>
    </row>
    <row r="62" spans="1:12" x14ac:dyDescent="0.25">
      <c r="A62">
        <v>298184</v>
      </c>
      <c r="B62">
        <v>14.86299992</v>
      </c>
      <c r="C62">
        <v>0.30952001000000001</v>
      </c>
      <c r="D62">
        <v>37.54499817</v>
      </c>
      <c r="E62">
        <v>0.25091999999999998</v>
      </c>
      <c r="F62">
        <v>37.611999509999997</v>
      </c>
      <c r="G62">
        <v>0.58050000999999996</v>
      </c>
      <c r="H62">
        <v>34.007999419999997</v>
      </c>
      <c r="J62" s="2">
        <f>TREND(Calibration!$A$2:$A$4,Calibration!$B$2:$B$4,C62)</f>
        <v>345.10810234208225</v>
      </c>
      <c r="K62" s="2">
        <f>TREND(Calibration!$A$2:$A$4,Calibration!$C$2:$C$4,E62)</f>
        <v>442.52173059687971</v>
      </c>
      <c r="L62" s="2">
        <f>TREND(Calibration!$A$2:$A$4,Calibration!$D$2:$D$4,G62)</f>
        <v>424.30083150419915</v>
      </c>
    </row>
    <row r="63" spans="1:12" x14ac:dyDescent="0.25">
      <c r="A63">
        <v>303176</v>
      </c>
      <c r="B63">
        <v>14.81200027</v>
      </c>
      <c r="C63">
        <v>0.31330001000000002</v>
      </c>
      <c r="D63">
        <v>37.564998629999998</v>
      </c>
      <c r="E63">
        <v>0.25097998999999999</v>
      </c>
      <c r="F63">
        <v>37.590999600000004</v>
      </c>
      <c r="G63">
        <v>0.58050000999999996</v>
      </c>
      <c r="H63">
        <v>33.972000119999997</v>
      </c>
      <c r="J63" s="2">
        <f>TREND(Calibration!$A$2:$A$4,Calibration!$B$2:$B$4,C63)</f>
        <v>361.8251700375381</v>
      </c>
      <c r="K63" s="2">
        <f>TREND(Calibration!$A$2:$A$4,Calibration!$C$2:$C$4,E63)</f>
        <v>442.99004994342476</v>
      </c>
      <c r="L63" s="2">
        <f>TREND(Calibration!$A$2:$A$4,Calibration!$D$2:$D$4,G63)</f>
        <v>424.30083150419915</v>
      </c>
    </row>
    <row r="64" spans="1:12" x14ac:dyDescent="0.25">
      <c r="A64">
        <v>308167</v>
      </c>
      <c r="B64">
        <v>14.817999840000001</v>
      </c>
      <c r="C64">
        <v>0.30952001000000001</v>
      </c>
      <c r="D64">
        <v>37.551998140000002</v>
      </c>
      <c r="E64">
        <v>0.25134999000000002</v>
      </c>
      <c r="F64">
        <v>37.588001249999998</v>
      </c>
      <c r="G64">
        <v>0.58759998999999996</v>
      </c>
      <c r="H64">
        <v>33.984001159999998</v>
      </c>
      <c r="J64" s="2">
        <f>TREND(Calibration!$A$2:$A$4,Calibration!$B$2:$B$4,C64)</f>
        <v>345.10810234208225</v>
      </c>
      <c r="K64" s="2">
        <f>TREND(Calibration!$A$2:$A$4,Calibration!$C$2:$C$4,E64)</f>
        <v>445.87850065557132</v>
      </c>
      <c r="L64" s="2">
        <f>TREND(Calibration!$A$2:$A$4,Calibration!$D$2:$D$4,G64)</f>
        <v>429.33248380269805</v>
      </c>
    </row>
    <row r="65" spans="1:12" x14ac:dyDescent="0.25">
      <c r="A65">
        <v>313167</v>
      </c>
      <c r="B65">
        <v>14.838000299999999</v>
      </c>
      <c r="C65">
        <v>0.31097998999999998</v>
      </c>
      <c r="D65">
        <v>37.5890007</v>
      </c>
      <c r="E65">
        <v>0.25161999000000002</v>
      </c>
      <c r="F65">
        <v>37.604999540000001</v>
      </c>
      <c r="G65">
        <v>0.58649998999999997</v>
      </c>
      <c r="H65">
        <v>34</v>
      </c>
      <c r="J65" s="2">
        <f>TREND(Calibration!$A$2:$A$4,Calibration!$B$2:$B$4,C65)</f>
        <v>351.56487072674122</v>
      </c>
      <c r="K65" s="2">
        <f>TREND(Calibration!$A$2:$A$4,Calibration!$C$2:$C$4,E65)</f>
        <v>447.98628901308348</v>
      </c>
      <c r="L65" s="2">
        <f>TREND(Calibration!$A$2:$A$4,Calibration!$D$2:$D$4,G65)</f>
        <v>428.55292984221524</v>
      </c>
    </row>
    <row r="66" spans="1:12" x14ac:dyDescent="0.25">
      <c r="A66">
        <v>318166</v>
      </c>
      <c r="B66">
        <v>14.881999970000001</v>
      </c>
      <c r="C66">
        <v>0.31145999000000002</v>
      </c>
      <c r="D66">
        <v>37.613998410000001</v>
      </c>
      <c r="E66">
        <v>0.25167999000000002</v>
      </c>
      <c r="F66">
        <v>37.603000639999998</v>
      </c>
      <c r="G66">
        <v>0.58649998999999997</v>
      </c>
      <c r="H66">
        <v>34.013999939999998</v>
      </c>
      <c r="J66" s="2">
        <f>TREND(Calibration!$A$2:$A$4,Calibration!$B$2:$B$4,C66)</f>
        <v>353.68767297378349</v>
      </c>
      <c r="K66" s="2">
        <f>TREND(Calibration!$A$2:$A$4,Calibration!$C$2:$C$4,E66)</f>
        <v>448.45468642586388</v>
      </c>
      <c r="L66" s="2">
        <f>TREND(Calibration!$A$2:$A$4,Calibration!$D$2:$D$4,G66)</f>
        <v>428.55292984221524</v>
      </c>
    </row>
    <row r="67" spans="1:12" x14ac:dyDescent="0.25">
      <c r="A67">
        <v>323173</v>
      </c>
      <c r="B67">
        <v>14.83199978</v>
      </c>
      <c r="C67">
        <v>0.30961999000000001</v>
      </c>
      <c r="D67">
        <v>37.567001339999997</v>
      </c>
      <c r="E67">
        <v>0.25130001000000002</v>
      </c>
      <c r="F67">
        <v>37.561000819999997</v>
      </c>
      <c r="G67">
        <v>0.58539998999999998</v>
      </c>
      <c r="H67">
        <v>34.067001339999997</v>
      </c>
      <c r="J67" s="2">
        <f>TREND(Calibration!$A$2:$A$4,Calibration!$B$2:$B$4,C67)</f>
        <v>345.55026436012236</v>
      </c>
      <c r="K67" s="2">
        <f>TREND(Calibration!$A$2:$A$4,Calibration!$C$2:$C$4,E67)</f>
        <v>445.48832561072527</v>
      </c>
      <c r="L67" s="2">
        <f>TREND(Calibration!$A$2:$A$4,Calibration!$D$2:$D$4,G67)</f>
        <v>427.77337588173242</v>
      </c>
    </row>
    <row r="68" spans="1:12" x14ac:dyDescent="0.25">
      <c r="A68">
        <v>328167</v>
      </c>
      <c r="B68">
        <v>14.80799961</v>
      </c>
      <c r="C68">
        <v>0.30983999000000001</v>
      </c>
      <c r="D68">
        <v>37.548999790000003</v>
      </c>
      <c r="E68">
        <v>0.25124999999999997</v>
      </c>
      <c r="F68">
        <v>37.61000061</v>
      </c>
      <c r="G68">
        <v>0.59670000999999995</v>
      </c>
      <c r="H68">
        <v>33.993999479999999</v>
      </c>
      <c r="J68" s="2">
        <f>TREND(Calibration!$A$2:$A$4,Calibration!$B$2:$B$4,C68)</f>
        <v>346.52321539001673</v>
      </c>
      <c r="K68" s="2">
        <f>TREND(Calibration!$A$2:$A$4,Calibration!$C$2:$C$4,E68)</f>
        <v>445.09791636717227</v>
      </c>
      <c r="L68" s="2">
        <f>TREND(Calibration!$A$2:$A$4,Calibration!$D$2:$D$4,G68)</f>
        <v>435.78153528585511</v>
      </c>
    </row>
    <row r="69" spans="1:12" x14ac:dyDescent="0.25">
      <c r="A69">
        <v>333166</v>
      </c>
      <c r="B69">
        <v>14.80500031</v>
      </c>
      <c r="C69">
        <v>0.31053998999999999</v>
      </c>
      <c r="D69">
        <v>37.597999569999999</v>
      </c>
      <c r="E69">
        <v>0.25167999000000002</v>
      </c>
      <c r="F69">
        <v>37.601001740000001</v>
      </c>
      <c r="G69">
        <v>0.59189999000000004</v>
      </c>
      <c r="H69">
        <v>33.993999479999999</v>
      </c>
      <c r="J69" s="2">
        <f>TREND(Calibration!$A$2:$A$4,Calibration!$B$2:$B$4,C69)</f>
        <v>349.61896866695292</v>
      </c>
      <c r="K69" s="2">
        <f>TREND(Calibration!$A$2:$A$4,Calibration!$C$2:$C$4,E69)</f>
        <v>448.45468642586388</v>
      </c>
      <c r="L69" s="2">
        <f>TREND(Calibration!$A$2:$A$4,Calibration!$D$2:$D$4,G69)</f>
        <v>432.37983110276724</v>
      </c>
    </row>
    <row r="70" spans="1:12" x14ac:dyDescent="0.25">
      <c r="A70">
        <v>338166</v>
      </c>
      <c r="B70">
        <v>14.791000370000001</v>
      </c>
      <c r="C70">
        <v>0.31125000000000003</v>
      </c>
      <c r="D70">
        <v>37.596000670000002</v>
      </c>
      <c r="E70">
        <v>0.25173000000000001</v>
      </c>
      <c r="F70">
        <v>37.620998380000003</v>
      </c>
      <c r="G70">
        <v>0.59299999000000003</v>
      </c>
      <c r="H70">
        <v>33.983001710000003</v>
      </c>
      <c r="J70" s="2">
        <f>TREND(Calibration!$A$2:$A$4,Calibration!$B$2:$B$4,C70)</f>
        <v>352.75899121574935</v>
      </c>
      <c r="K70" s="2">
        <f>TREND(Calibration!$A$2:$A$4,Calibration!$C$2:$C$4,E70)</f>
        <v>448.84509566941642</v>
      </c>
      <c r="L70" s="2">
        <f>TREND(Calibration!$A$2:$A$4,Calibration!$D$2:$D$4,G70)</f>
        <v>433.15938506325006</v>
      </c>
    </row>
    <row r="71" spans="1:12" x14ac:dyDescent="0.25">
      <c r="A71">
        <v>343173</v>
      </c>
      <c r="B71">
        <v>14.77999973</v>
      </c>
      <c r="C71">
        <v>0.31264999999999998</v>
      </c>
      <c r="D71">
        <v>37.571998600000001</v>
      </c>
      <c r="E71">
        <v>0.25156999000000002</v>
      </c>
      <c r="F71">
        <v>37.597000119999997</v>
      </c>
      <c r="G71">
        <v>0.60049998999999998</v>
      </c>
      <c r="H71">
        <v>34.071998600000001</v>
      </c>
      <c r="J71" s="2">
        <f>TREND(Calibration!$A$2:$A$4,Calibration!$B$2:$B$4,C71)</f>
        <v>358.95049776962173</v>
      </c>
      <c r="K71" s="2">
        <f>TREND(Calibration!$A$2:$A$4,Calibration!$C$2:$C$4,E71)</f>
        <v>447.59595783576628</v>
      </c>
      <c r="L71" s="2">
        <f>TREND(Calibration!$A$2:$A$4,Calibration!$D$2:$D$4,G71)</f>
        <v>438.47452570290562</v>
      </c>
    </row>
    <row r="72" spans="1:12" x14ac:dyDescent="0.25">
      <c r="A72">
        <v>348167</v>
      </c>
      <c r="B72">
        <v>14.850999829999999</v>
      </c>
      <c r="C72">
        <v>0.31</v>
      </c>
      <c r="D72">
        <v>37.587001800000003</v>
      </c>
      <c r="E72">
        <v>0.25161999000000002</v>
      </c>
      <c r="F72">
        <v>37.64599991</v>
      </c>
      <c r="G72">
        <v>0.60589999000000005</v>
      </c>
      <c r="H72">
        <v>34.041000369999999</v>
      </c>
      <c r="J72" s="2">
        <f>TREND(Calibration!$A$2:$A$4,Calibration!$B$2:$B$4,C72)</f>
        <v>347.23086036407744</v>
      </c>
      <c r="K72" s="2">
        <f>TREND(Calibration!$A$2:$A$4,Calibration!$C$2:$C$4,E72)</f>
        <v>447.98628901308348</v>
      </c>
      <c r="L72" s="2">
        <f>TREND(Calibration!$A$2:$A$4,Calibration!$D$2:$D$4,G72)</f>
        <v>442.30142696345763</v>
      </c>
    </row>
    <row r="73" spans="1:12" x14ac:dyDescent="0.25">
      <c r="A73">
        <v>353167</v>
      </c>
      <c r="B73">
        <v>14.833000180000001</v>
      </c>
      <c r="C73">
        <v>0.30891999999999997</v>
      </c>
      <c r="D73">
        <v>37.615001679999999</v>
      </c>
      <c r="E73">
        <v>0.25161999000000002</v>
      </c>
      <c r="F73">
        <v>37.59500122</v>
      </c>
      <c r="G73">
        <v>0.60000001999999997</v>
      </c>
      <c r="H73">
        <v>34.012001040000001</v>
      </c>
      <c r="J73" s="2">
        <f>TREND(Calibration!$A$2:$A$4,Calibration!$B$2:$B$4,C73)</f>
        <v>342.45455530823278</v>
      </c>
      <c r="K73" s="2">
        <f>TREND(Calibration!$A$2:$A$4,Calibration!$C$2:$C$4,E73)</f>
        <v>447.98628901308348</v>
      </c>
      <c r="L73" s="2">
        <f>TREND(Calibration!$A$2:$A$4,Calibration!$D$2:$D$4,G73)</f>
        <v>438.12020425415778</v>
      </c>
    </row>
    <row r="74" spans="1:12" x14ac:dyDescent="0.25">
      <c r="A74">
        <v>358167</v>
      </c>
      <c r="B74">
        <v>14.90400028</v>
      </c>
      <c r="C74">
        <v>0.31200000999999999</v>
      </c>
      <c r="D74">
        <v>37.590000150000002</v>
      </c>
      <c r="E74">
        <v>0.25161999000000002</v>
      </c>
      <c r="F74">
        <v>37.632999419999997</v>
      </c>
      <c r="G74">
        <v>0.60479998999999995</v>
      </c>
      <c r="H74">
        <v>33.97000122</v>
      </c>
      <c r="J74" s="2">
        <f>TREND(Calibration!$A$2:$A$4,Calibration!$B$2:$B$4,C74)</f>
        <v>356.07591395179929</v>
      </c>
      <c r="K74" s="2">
        <f>TREND(Calibration!$A$2:$A$4,Calibration!$C$2:$C$4,E74)</f>
        <v>447.98628901308348</v>
      </c>
      <c r="L74" s="2">
        <f>TREND(Calibration!$A$2:$A$4,Calibration!$D$2:$D$4,G74)</f>
        <v>441.52187300297476</v>
      </c>
    </row>
    <row r="75" spans="1:12" x14ac:dyDescent="0.25">
      <c r="A75">
        <v>363167</v>
      </c>
      <c r="B75">
        <v>14.92700005</v>
      </c>
      <c r="C75">
        <v>0.30994999000000001</v>
      </c>
      <c r="D75">
        <v>37.683998109999997</v>
      </c>
      <c r="E75">
        <v>0.25156999000000002</v>
      </c>
      <c r="F75">
        <v>37.5929985</v>
      </c>
      <c r="G75">
        <v>0.60650002999999997</v>
      </c>
      <c r="H75">
        <v>33.987998959999999</v>
      </c>
      <c r="J75" s="2">
        <f>TREND(Calibration!$A$2:$A$4,Calibration!$B$2:$B$4,C75)</f>
        <v>347.00969090496392</v>
      </c>
      <c r="K75" s="2">
        <f>TREND(Calibration!$A$2:$A$4,Calibration!$C$2:$C$4,E75)</f>
        <v>447.59595783576628</v>
      </c>
      <c r="L75" s="2">
        <f>TREND(Calibration!$A$2:$A$4,Calibration!$D$2:$D$4,G75)</f>
        <v>442.72666656204677</v>
      </c>
    </row>
    <row r="76" spans="1:12" x14ac:dyDescent="0.25">
      <c r="A76">
        <v>368184</v>
      </c>
      <c r="B76">
        <v>14.885000229999999</v>
      </c>
      <c r="C76">
        <v>0.31400001</v>
      </c>
      <c r="D76">
        <v>37.590000150000002</v>
      </c>
      <c r="E76">
        <v>0.25156999000000002</v>
      </c>
      <c r="F76">
        <v>37.573001859999998</v>
      </c>
      <c r="G76">
        <v>0.60589999000000005</v>
      </c>
      <c r="H76">
        <v>33.999000549999998</v>
      </c>
      <c r="J76" s="2">
        <f>TREND(Calibration!$A$2:$A$4,Calibration!$B$2:$B$4,C76)</f>
        <v>364.92092331447407</v>
      </c>
      <c r="K76" s="2">
        <f>TREND(Calibration!$A$2:$A$4,Calibration!$C$2:$C$4,E76)</f>
        <v>447.59595783576628</v>
      </c>
      <c r="L76" s="2">
        <f>TREND(Calibration!$A$2:$A$4,Calibration!$D$2:$D$4,G76)</f>
        <v>442.30142696345763</v>
      </c>
    </row>
    <row r="77" spans="1:12" x14ac:dyDescent="0.25">
      <c r="A77">
        <v>373181</v>
      </c>
      <c r="B77">
        <v>14.850999829999999</v>
      </c>
      <c r="C77">
        <v>0.31217</v>
      </c>
      <c r="D77">
        <v>37.611000060000002</v>
      </c>
      <c r="E77">
        <v>0.25156999000000002</v>
      </c>
      <c r="F77">
        <v>37.564998629999998</v>
      </c>
      <c r="G77">
        <v>0.60540002999999998</v>
      </c>
      <c r="H77">
        <v>34.006999970000003</v>
      </c>
      <c r="J77" s="2">
        <f>TREND(Calibration!$A$2:$A$4,Calibration!$B$2:$B$4,C77)</f>
        <v>356.82769552257969</v>
      </c>
      <c r="K77" s="2">
        <f>TREND(Calibration!$A$2:$A$4,Calibration!$C$2:$C$4,E77)</f>
        <v>447.59595783576628</v>
      </c>
      <c r="L77" s="2">
        <f>TREND(Calibration!$A$2:$A$4,Calibration!$D$2:$D$4,G77)</f>
        <v>441.94711260156396</v>
      </c>
    </row>
    <row r="78" spans="1:12" x14ac:dyDescent="0.25">
      <c r="A78">
        <v>378168</v>
      </c>
      <c r="B78">
        <v>14.89599991</v>
      </c>
      <c r="C78">
        <v>0.31222000999999999</v>
      </c>
      <c r="D78">
        <v>37.616001130000001</v>
      </c>
      <c r="E78">
        <v>0.25167999000000002</v>
      </c>
      <c r="F78">
        <v>37.597999569999999</v>
      </c>
      <c r="G78">
        <v>0.60860002000000002</v>
      </c>
      <c r="H78">
        <v>34.006000520000001</v>
      </c>
      <c r="J78" s="2">
        <f>TREND(Calibration!$A$2:$A$4,Calibration!$B$2:$B$4,C78)</f>
        <v>357.04886498169344</v>
      </c>
      <c r="K78" s="2">
        <f>TREND(Calibration!$A$2:$A$4,Calibration!$C$2:$C$4,E78)</f>
        <v>448.45468642586388</v>
      </c>
      <c r="L78" s="2">
        <f>TREND(Calibration!$A$2:$A$4,Calibration!$D$2:$D$4,G78)</f>
        <v>444.21489885429617</v>
      </c>
    </row>
    <row r="79" spans="1:12" x14ac:dyDescent="0.25">
      <c r="A79">
        <v>383166</v>
      </c>
      <c r="B79">
        <v>14.89599991</v>
      </c>
      <c r="C79">
        <v>0.30946001000000001</v>
      </c>
      <c r="D79">
        <v>37.640998840000002</v>
      </c>
      <c r="E79">
        <v>0.25173000000000001</v>
      </c>
      <c r="F79">
        <v>37.578998570000003</v>
      </c>
      <c r="G79">
        <v>0.60860002000000002</v>
      </c>
      <c r="H79">
        <v>34.05099869</v>
      </c>
      <c r="J79" s="2">
        <f>TREND(Calibration!$A$2:$A$4,Calibration!$B$2:$B$4,C79)</f>
        <v>344.84275206120196</v>
      </c>
      <c r="K79" s="2">
        <f>TREND(Calibration!$A$2:$A$4,Calibration!$C$2:$C$4,E79)</f>
        <v>448.84509566941642</v>
      </c>
      <c r="L79" s="2">
        <f>TREND(Calibration!$A$2:$A$4,Calibration!$D$2:$D$4,G79)</f>
        <v>444.21489885429617</v>
      </c>
    </row>
    <row r="80" spans="1:12" x14ac:dyDescent="0.25">
      <c r="A80">
        <v>388166</v>
      </c>
      <c r="B80">
        <v>14.91300011</v>
      </c>
      <c r="C80">
        <v>0.31119001000000002</v>
      </c>
      <c r="D80">
        <v>37.576000209999997</v>
      </c>
      <c r="E80">
        <v>0.252</v>
      </c>
      <c r="F80">
        <v>37.599998470000003</v>
      </c>
      <c r="G80">
        <v>0.62319999999999998</v>
      </c>
      <c r="H80">
        <v>34.068000789999999</v>
      </c>
      <c r="J80" s="2">
        <f>TREND(Calibration!$A$2:$A$4,Calibration!$B$2:$B$4,C80)</f>
        <v>352.49368515991591</v>
      </c>
      <c r="K80" s="2">
        <f>TREND(Calibration!$A$2:$A$4,Calibration!$C$2:$C$4,E80)</f>
        <v>450.95288402692836</v>
      </c>
      <c r="L80" s="2">
        <f>TREND(Calibration!$A$2:$A$4,Calibration!$D$2:$D$4,G80)</f>
        <v>454.56169179245057</v>
      </c>
    </row>
    <row r="81" spans="1:12" x14ac:dyDescent="0.25">
      <c r="A81">
        <v>393167</v>
      </c>
      <c r="B81">
        <v>14.855999949999999</v>
      </c>
      <c r="C81">
        <v>0.30875998999999998</v>
      </c>
      <c r="D81">
        <v>37.57799911</v>
      </c>
      <c r="E81">
        <v>0.252</v>
      </c>
      <c r="F81">
        <v>37.597000119999997</v>
      </c>
      <c r="G81">
        <v>0.62639999000000002</v>
      </c>
      <c r="H81">
        <v>34.094001769999998</v>
      </c>
      <c r="J81" s="2">
        <f>TREND(Calibration!$A$2:$A$4,Calibration!$B$2:$B$4,C81)</f>
        <v>341.74691033417207</v>
      </c>
      <c r="K81" s="2">
        <f>TREND(Calibration!$A$2:$A$4,Calibration!$C$2:$C$4,E81)</f>
        <v>450.95288402692836</v>
      </c>
      <c r="L81" s="2">
        <f>TREND(Calibration!$A$2:$A$4,Calibration!$D$2:$D$4,G81)</f>
        <v>456.82947804518278</v>
      </c>
    </row>
    <row r="82" spans="1:12" x14ac:dyDescent="0.25">
      <c r="A82">
        <v>398167</v>
      </c>
      <c r="B82">
        <v>14.87199974</v>
      </c>
      <c r="C82">
        <v>0.30735001000000001</v>
      </c>
      <c r="D82">
        <v>37.562000269999999</v>
      </c>
      <c r="E82">
        <v>0.25195000000000001</v>
      </c>
      <c r="F82">
        <v>37.629001619999997</v>
      </c>
      <c r="G82">
        <v>0.63129997000000004</v>
      </c>
      <c r="H82">
        <v>34.094001769999998</v>
      </c>
      <c r="J82" s="2">
        <f>TREND(Calibration!$A$2:$A$4,Calibration!$B$2:$B$4,C82)</f>
        <v>335.51126718358</v>
      </c>
      <c r="K82" s="2">
        <f>TREND(Calibration!$A$2:$A$4,Calibration!$C$2:$C$4,E82)</f>
        <v>450.56255284961139</v>
      </c>
      <c r="L82" s="2">
        <f>TREND(Calibration!$A$2:$A$4,Calibration!$D$2:$D$4,G82)</f>
        <v>460.30202242271611</v>
      </c>
    </row>
    <row r="83" spans="1:12" x14ac:dyDescent="0.25">
      <c r="A83">
        <v>403167</v>
      </c>
      <c r="B83">
        <v>14.897999759999999</v>
      </c>
      <c r="C83">
        <v>0.31211000999999999</v>
      </c>
      <c r="D83">
        <v>37.57799911</v>
      </c>
      <c r="E83">
        <v>0.25195000000000001</v>
      </c>
      <c r="F83">
        <v>37.631999970000003</v>
      </c>
      <c r="G83">
        <v>0.63719999999999999</v>
      </c>
      <c r="H83">
        <v>34.119998930000001</v>
      </c>
      <c r="J83" s="2">
        <f>TREND(Calibration!$A$2:$A$4,Calibration!$B$2:$B$4,C83)</f>
        <v>356.56238946674625</v>
      </c>
      <c r="K83" s="2">
        <f>TREND(Calibration!$A$2:$A$4,Calibration!$C$2:$C$4,E83)</f>
        <v>450.56255284961139</v>
      </c>
      <c r="L83" s="2">
        <f>TREND(Calibration!$A$2:$A$4,Calibration!$D$2:$D$4,G83)</f>
        <v>464.48328765314096</v>
      </c>
    </row>
    <row r="84" spans="1:12" x14ac:dyDescent="0.25">
      <c r="A84">
        <v>408186</v>
      </c>
      <c r="B84">
        <v>14.885999679999999</v>
      </c>
      <c r="C84">
        <v>0.30968001000000001</v>
      </c>
      <c r="D84">
        <v>37.605998990000003</v>
      </c>
      <c r="E84">
        <v>0.25184000000000001</v>
      </c>
      <c r="F84">
        <v>37.591999049999998</v>
      </c>
      <c r="G84">
        <v>0.62269998000000004</v>
      </c>
      <c r="H84">
        <v>34.062999730000001</v>
      </c>
      <c r="J84" s="2">
        <f>TREND(Calibration!$A$2:$A$4,Calibration!$B$2:$B$4,C84)</f>
        <v>345.81570309109634</v>
      </c>
      <c r="K84" s="2">
        <f>TREND(Calibration!$A$2:$A$4,Calibration!$C$2:$C$4,E84)</f>
        <v>449.70382425951379</v>
      </c>
      <c r="L84" s="2">
        <f>TREND(Calibration!$A$2:$A$4,Calibration!$D$2:$D$4,G84)</f>
        <v>454.20733490943189</v>
      </c>
    </row>
    <row r="85" spans="1:12" x14ac:dyDescent="0.25">
      <c r="A85">
        <v>413167</v>
      </c>
      <c r="B85">
        <v>14.9090004</v>
      </c>
      <c r="C85">
        <v>0.31064998999999999</v>
      </c>
      <c r="D85">
        <v>37.581001280000002</v>
      </c>
      <c r="E85">
        <v>0.25227000999999999</v>
      </c>
      <c r="F85">
        <v>37.630001069999999</v>
      </c>
      <c r="G85">
        <v>0.63510001000000005</v>
      </c>
      <c r="H85">
        <v>34.118000029999997</v>
      </c>
      <c r="J85" s="2">
        <f>TREND(Calibration!$A$2:$A$4,Calibration!$B$2:$B$4,C85)</f>
        <v>350.10544418189988</v>
      </c>
      <c r="K85" s="2">
        <f>TREND(Calibration!$A$2:$A$4,Calibration!$C$2:$C$4,E85)</f>
        <v>453.06075045067587</v>
      </c>
      <c r="L85" s="2">
        <f>TREND(Calibration!$A$2:$A$4,Calibration!$D$2:$D$4,G85)</f>
        <v>462.99505536089163</v>
      </c>
    </row>
    <row r="86" spans="1:12" x14ac:dyDescent="0.25">
      <c r="A86">
        <v>418176</v>
      </c>
      <c r="B86">
        <v>14.90400028</v>
      </c>
      <c r="C86">
        <v>0.31248999</v>
      </c>
      <c r="D86">
        <v>37.5890007</v>
      </c>
      <c r="E86">
        <v>0.25227000999999999</v>
      </c>
      <c r="F86">
        <v>37.638000490000003</v>
      </c>
      <c r="G86">
        <v>0.63400000000000001</v>
      </c>
      <c r="H86">
        <v>34.02999878</v>
      </c>
      <c r="J86" s="2">
        <f>TREND(Calibration!$A$2:$A$4,Calibration!$B$2:$B$4,C86)</f>
        <v>358.24285279556102</v>
      </c>
      <c r="K86" s="2">
        <f>TREND(Calibration!$A$2:$A$4,Calibration!$C$2:$C$4,E86)</f>
        <v>453.06075045067587</v>
      </c>
      <c r="L86" s="2">
        <f>TREND(Calibration!$A$2:$A$4,Calibration!$D$2:$D$4,G86)</f>
        <v>462.21549431355464</v>
      </c>
    </row>
    <row r="87" spans="1:12" x14ac:dyDescent="0.25">
      <c r="A87">
        <v>423175</v>
      </c>
      <c r="B87">
        <v>14.88799953</v>
      </c>
      <c r="C87">
        <v>0.31400001</v>
      </c>
      <c r="D87">
        <v>37.582000729999997</v>
      </c>
      <c r="E87">
        <v>0.25222</v>
      </c>
      <c r="F87">
        <v>37.590000150000002</v>
      </c>
      <c r="G87">
        <v>0.62910001999999998</v>
      </c>
      <c r="H87">
        <v>34.062000269999999</v>
      </c>
      <c r="J87" s="2">
        <f>TREND(Calibration!$A$2:$A$4,Calibration!$B$2:$B$4,C87)</f>
        <v>364.92092331447407</v>
      </c>
      <c r="K87" s="2">
        <f>TREND(Calibration!$A$2:$A$4,Calibration!$C$2:$C$4,E87)</f>
        <v>452.67034120712333</v>
      </c>
      <c r="L87" s="2">
        <f>TREND(Calibration!$A$2:$A$4,Calibration!$D$2:$D$4,G87)</f>
        <v>458.74294993602132</v>
      </c>
    </row>
    <row r="88" spans="1:12" x14ac:dyDescent="0.25">
      <c r="A88">
        <v>428167</v>
      </c>
      <c r="B88">
        <v>14.8920002</v>
      </c>
      <c r="C88">
        <v>0.31086998999999998</v>
      </c>
      <c r="D88">
        <v>37.575000760000002</v>
      </c>
      <c r="E88">
        <v>0.25216000999999999</v>
      </c>
      <c r="F88">
        <v>37.625</v>
      </c>
      <c r="G88">
        <v>0.64160001</v>
      </c>
      <c r="H88">
        <v>33.998001100000003</v>
      </c>
      <c r="J88" s="2">
        <f>TREND(Calibration!$A$2:$A$4,Calibration!$B$2:$B$4,C88)</f>
        <v>351.07839521179426</v>
      </c>
      <c r="K88" s="2">
        <f>TREND(Calibration!$A$2:$A$4,Calibration!$C$2:$C$4,E88)</f>
        <v>452.20202186057827</v>
      </c>
      <c r="L88" s="2">
        <f>TREND(Calibration!$A$2:$A$4,Calibration!$D$2:$D$4,G88)</f>
        <v>467.60151058192645</v>
      </c>
    </row>
    <row r="89" spans="1:12" x14ac:dyDescent="0.25">
      <c r="A89">
        <v>433167</v>
      </c>
      <c r="B89">
        <v>14.89099979</v>
      </c>
      <c r="C89">
        <v>0.31119001000000002</v>
      </c>
      <c r="D89">
        <v>37.576999659999998</v>
      </c>
      <c r="E89">
        <v>0.25260000999999999</v>
      </c>
      <c r="F89">
        <v>37.608001710000003</v>
      </c>
      <c r="G89">
        <v>0.63889998000000003</v>
      </c>
      <c r="H89">
        <v>34.078998570000003</v>
      </c>
      <c r="J89" s="2">
        <f>TREND(Calibration!$A$2:$A$4,Calibration!$B$2:$B$4,C89)</f>
        <v>352.49368515991591</v>
      </c>
      <c r="K89" s="2">
        <f>TREND(Calibration!$A$2:$A$4,Calibration!$C$2:$C$4,E89)</f>
        <v>455.63693622096844</v>
      </c>
      <c r="L89" s="2">
        <f>TREND(Calibration!$A$2:$A$4,Calibration!$D$2:$D$4,G89)</f>
        <v>465.68803869108791</v>
      </c>
    </row>
    <row r="90" spans="1:12" x14ac:dyDescent="0.25">
      <c r="A90">
        <v>438167</v>
      </c>
      <c r="B90">
        <v>14.942999840000001</v>
      </c>
      <c r="C90">
        <v>0.31237999</v>
      </c>
      <c r="D90">
        <v>37.611000060000002</v>
      </c>
      <c r="E90">
        <v>0.25260000999999999</v>
      </c>
      <c r="F90">
        <v>37.650001529999997</v>
      </c>
      <c r="G90">
        <v>0.63829999999999998</v>
      </c>
      <c r="H90">
        <v>34.000999450000002</v>
      </c>
      <c r="J90" s="2">
        <f>TREND(Calibration!$A$2:$A$4,Calibration!$B$2:$B$4,C90)</f>
        <v>357.75637728061383</v>
      </c>
      <c r="K90" s="2">
        <f>TREND(Calibration!$A$2:$A$4,Calibration!$C$2:$C$4,E90)</f>
        <v>455.63693622096844</v>
      </c>
      <c r="L90" s="2">
        <f>TREND(Calibration!$A$2:$A$4,Calibration!$D$2:$D$4,G90)</f>
        <v>465.26284161362378</v>
      </c>
    </row>
    <row r="91" spans="1:12" x14ac:dyDescent="0.25">
      <c r="A91">
        <v>443167</v>
      </c>
      <c r="B91">
        <v>14.963999749999999</v>
      </c>
      <c r="C91">
        <v>0.31270998999999999</v>
      </c>
      <c r="D91">
        <v>37.604999540000001</v>
      </c>
      <c r="E91">
        <v>0.25264998999999999</v>
      </c>
      <c r="F91">
        <v>37.624000549999998</v>
      </c>
      <c r="G91">
        <v>0.64429997999999999</v>
      </c>
      <c r="H91">
        <v>34.007999419999997</v>
      </c>
      <c r="J91" s="2">
        <f>TREND(Calibration!$A$2:$A$4,Calibration!$B$2:$B$4,C91)</f>
        <v>359.21580382545517</v>
      </c>
      <c r="K91" s="2">
        <f>TREND(Calibration!$A$2:$A$4,Calibration!$C$2:$C$4,E91)</f>
        <v>456.02711126581471</v>
      </c>
      <c r="L91" s="2">
        <f>TREND(Calibration!$A$2:$A$4,Calibration!$D$2:$D$4,G91)</f>
        <v>469.51493995163986</v>
      </c>
    </row>
    <row r="92" spans="1:12" x14ac:dyDescent="0.25">
      <c r="A92">
        <v>448167</v>
      </c>
      <c r="B92">
        <v>14.92199993</v>
      </c>
      <c r="C92">
        <v>0.31226999</v>
      </c>
      <c r="D92">
        <v>37.587001800000003</v>
      </c>
      <c r="E92">
        <v>0.25253998999999999</v>
      </c>
      <c r="F92">
        <v>37.613998410000001</v>
      </c>
      <c r="G92">
        <v>0.64800000000000002</v>
      </c>
      <c r="H92">
        <v>33.983001710000003</v>
      </c>
      <c r="J92" s="2">
        <f>TREND(Calibration!$A$2:$A$4,Calibration!$B$2:$B$4,C92)</f>
        <v>357.26990176566665</v>
      </c>
      <c r="K92" s="2">
        <f>TREND(Calibration!$A$2:$A$4,Calibration!$C$2:$C$4,E92)</f>
        <v>455.16838267571711</v>
      </c>
      <c r="L92" s="2">
        <f>TREND(Calibration!$A$2:$A$4,Calibration!$D$2:$D$4,G92)</f>
        <v>472.13709017424497</v>
      </c>
    </row>
    <row r="93" spans="1:12" x14ac:dyDescent="0.25">
      <c r="A93">
        <v>453167</v>
      </c>
      <c r="B93">
        <v>14.89099979</v>
      </c>
      <c r="C93">
        <v>0.31226999</v>
      </c>
      <c r="D93">
        <v>37.58000183</v>
      </c>
      <c r="E93">
        <v>0.25253998999999999</v>
      </c>
      <c r="F93">
        <v>37.578998570000003</v>
      </c>
      <c r="G93">
        <v>0.64319998</v>
      </c>
      <c r="H93">
        <v>33.957000729999997</v>
      </c>
      <c r="J93" s="2">
        <f>TREND(Calibration!$A$2:$A$4,Calibration!$B$2:$B$4,C93)</f>
        <v>357.26990176566665</v>
      </c>
      <c r="K93" s="2">
        <f>TREND(Calibration!$A$2:$A$4,Calibration!$C$2:$C$4,E93)</f>
        <v>455.16838267571711</v>
      </c>
      <c r="L93" s="2">
        <f>TREND(Calibration!$A$2:$A$4,Calibration!$D$2:$D$4,G93)</f>
        <v>468.73538599115705</v>
      </c>
    </row>
    <row r="94" spans="1:12" x14ac:dyDescent="0.25">
      <c r="A94">
        <v>458167</v>
      </c>
      <c r="B94">
        <v>14.885000229999999</v>
      </c>
      <c r="C94">
        <v>0.31313999999999997</v>
      </c>
      <c r="D94">
        <v>37.5890007</v>
      </c>
      <c r="E94">
        <v>0.25260000999999999</v>
      </c>
      <c r="F94">
        <v>37.583999630000001</v>
      </c>
      <c r="G94">
        <v>0.64910000999999995</v>
      </c>
      <c r="H94">
        <v>33.980998990000003</v>
      </c>
      <c r="J94" s="2">
        <f>TREND(Calibration!$A$2:$A$4,Calibration!$B$2:$B$4,C94)</f>
        <v>361.11752506347693</v>
      </c>
      <c r="K94" s="2">
        <f>TREND(Calibration!$A$2:$A$4,Calibration!$C$2:$C$4,E94)</f>
        <v>455.63693622096844</v>
      </c>
      <c r="L94" s="2">
        <f>TREND(Calibration!$A$2:$A$4,Calibration!$D$2:$D$4,G94)</f>
        <v>472.91665122158196</v>
      </c>
    </row>
    <row r="95" spans="1:12" x14ac:dyDescent="0.25">
      <c r="A95">
        <v>463178</v>
      </c>
      <c r="B95">
        <v>14.881999970000001</v>
      </c>
      <c r="C95">
        <v>0.31525001000000002</v>
      </c>
      <c r="D95">
        <v>37.563999180000003</v>
      </c>
      <c r="E95">
        <v>0.25253998999999999</v>
      </c>
      <c r="F95">
        <v>37.611000060000002</v>
      </c>
      <c r="G95">
        <v>0.66049999000000004</v>
      </c>
      <c r="H95">
        <v>34.043998719999998</v>
      </c>
      <c r="J95" s="2">
        <f>TREND(Calibration!$A$2:$A$4,Calibration!$B$2:$B$4,C95)</f>
        <v>370.4490541661462</v>
      </c>
      <c r="K95" s="2">
        <f>TREND(Calibration!$A$2:$A$4,Calibration!$C$2:$C$4,E95)</f>
        <v>455.16838267571711</v>
      </c>
      <c r="L95" s="2">
        <f>TREND(Calibration!$A$2:$A$4,Calibration!$D$2:$D$4,G95)</f>
        <v>480.9956508201501</v>
      </c>
    </row>
    <row r="96" spans="1:12" x14ac:dyDescent="0.25">
      <c r="A96">
        <v>468172</v>
      </c>
      <c r="B96">
        <v>14.95100021</v>
      </c>
      <c r="C96">
        <v>0.30735001000000001</v>
      </c>
      <c r="D96">
        <v>37.631000520000001</v>
      </c>
      <c r="E96">
        <v>0.25253998999999999</v>
      </c>
      <c r="F96">
        <v>37.645000459999999</v>
      </c>
      <c r="G96">
        <v>0.6724</v>
      </c>
      <c r="H96">
        <v>34.0320015</v>
      </c>
      <c r="J96" s="2">
        <f>TREND(Calibration!$A$2:$A$4,Calibration!$B$2:$B$4,C96)</f>
        <v>335.51126718358</v>
      </c>
      <c r="K96" s="2">
        <f>TREND(Calibration!$A$2:$A$4,Calibration!$C$2:$C$4,E96)</f>
        <v>455.16838267571711</v>
      </c>
      <c r="L96" s="2">
        <f>TREND(Calibration!$A$2:$A$4,Calibration!$D$2:$D$4,G96)</f>
        <v>489.42901438859104</v>
      </c>
    </row>
    <row r="97" spans="1:12" x14ac:dyDescent="0.25">
      <c r="A97">
        <v>473167</v>
      </c>
      <c r="B97">
        <v>14.930999760000001</v>
      </c>
      <c r="C97">
        <v>0.30908000000000002</v>
      </c>
      <c r="D97">
        <v>37.618000029999997</v>
      </c>
      <c r="E97">
        <v>0.25260000999999999</v>
      </c>
      <c r="F97">
        <v>37.611000060000002</v>
      </c>
      <c r="G97">
        <v>0.66049999000000004</v>
      </c>
      <c r="H97">
        <v>34.062000269999999</v>
      </c>
      <c r="J97" s="2">
        <f>TREND(Calibration!$A$2:$A$4,Calibration!$B$2:$B$4,C97)</f>
        <v>343.1621560572471</v>
      </c>
      <c r="K97" s="2">
        <f>TREND(Calibration!$A$2:$A$4,Calibration!$C$2:$C$4,E97)</f>
        <v>455.63693622096844</v>
      </c>
      <c r="L97" s="2">
        <f>TREND(Calibration!$A$2:$A$4,Calibration!$D$2:$D$4,G97)</f>
        <v>480.9956508201501</v>
      </c>
    </row>
    <row r="98" spans="1:12" x14ac:dyDescent="0.25">
      <c r="A98">
        <v>478166</v>
      </c>
      <c r="B98">
        <v>14.96899986</v>
      </c>
      <c r="C98">
        <v>0.31125000000000003</v>
      </c>
      <c r="D98">
        <v>37.5890007</v>
      </c>
      <c r="E98">
        <v>0.25253998999999999</v>
      </c>
      <c r="F98">
        <v>37.609001159999998</v>
      </c>
      <c r="G98">
        <v>0.66700000000000004</v>
      </c>
      <c r="H98">
        <v>34.07400131</v>
      </c>
      <c r="J98" s="2">
        <f>TREND(Calibration!$A$2:$A$4,Calibration!$B$2:$B$4,C98)</f>
        <v>352.75899121574935</v>
      </c>
      <c r="K98" s="2">
        <f>TREND(Calibration!$A$2:$A$4,Calibration!$C$2:$C$4,E98)</f>
        <v>455.16838267571711</v>
      </c>
      <c r="L98" s="2">
        <f>TREND(Calibration!$A$2:$A$4,Calibration!$D$2:$D$4,G98)</f>
        <v>485.60211312803909</v>
      </c>
    </row>
    <row r="99" spans="1:12" x14ac:dyDescent="0.25">
      <c r="A99">
        <v>483168</v>
      </c>
      <c r="B99">
        <v>14.98600006</v>
      </c>
      <c r="C99">
        <v>0.31011</v>
      </c>
      <c r="D99">
        <v>37.58000183</v>
      </c>
      <c r="E99">
        <v>0.25264998999999999</v>
      </c>
      <c r="F99">
        <v>37.604999540000001</v>
      </c>
      <c r="G99">
        <v>0.66909998999999998</v>
      </c>
      <c r="H99">
        <v>34.09500122</v>
      </c>
      <c r="J99" s="2">
        <f>TREND(Calibration!$A$2:$A$4,Calibration!$B$2:$B$4,C99)</f>
        <v>347.71733587902463</v>
      </c>
      <c r="K99" s="2">
        <f>TREND(Calibration!$A$2:$A$4,Calibration!$C$2:$C$4,E99)</f>
        <v>456.02711126581471</v>
      </c>
      <c r="L99" s="2">
        <f>TREND(Calibration!$A$2:$A$4,Calibration!$D$2:$D$4,G99)</f>
        <v>487.09034542028843</v>
      </c>
    </row>
    <row r="100" spans="1:12" x14ac:dyDescent="0.25">
      <c r="A100">
        <v>488174</v>
      </c>
      <c r="B100">
        <v>15.00599957</v>
      </c>
      <c r="C100">
        <v>0.31557000000000002</v>
      </c>
      <c r="D100">
        <v>37.612998959999999</v>
      </c>
      <c r="E100">
        <v>0.25260000999999999</v>
      </c>
      <c r="F100">
        <v>37.613998410000001</v>
      </c>
      <c r="G100">
        <v>0.66369997999999997</v>
      </c>
      <c r="H100">
        <v>34.01499939</v>
      </c>
      <c r="J100" s="2">
        <f>TREND(Calibration!$A$2:$A$4,Calibration!$B$2:$B$4,C100)</f>
        <v>371.8642114391273</v>
      </c>
      <c r="K100" s="2">
        <f>TREND(Calibration!$A$2:$A$4,Calibration!$C$2:$C$4,E100)</f>
        <v>455.63693622096844</v>
      </c>
      <c r="L100" s="2">
        <f>TREND(Calibration!$A$2:$A$4,Calibration!$D$2:$D$4,G100)</f>
        <v>483.2634370728822</v>
      </c>
    </row>
    <row r="101" spans="1:12" x14ac:dyDescent="0.25">
      <c r="A101">
        <v>493166</v>
      </c>
      <c r="B101">
        <v>15.01299953</v>
      </c>
      <c r="C101">
        <v>0.32161999000000002</v>
      </c>
      <c r="D101">
        <v>37.5929985</v>
      </c>
      <c r="E101">
        <v>0.25286998999999999</v>
      </c>
      <c r="F101">
        <v>37.584999080000003</v>
      </c>
      <c r="G101">
        <v>0.66049999000000004</v>
      </c>
      <c r="H101">
        <v>34.019001009999997</v>
      </c>
      <c r="J101" s="2">
        <f>TREND(Calibration!$A$2:$A$4,Calibration!$B$2:$B$4,C101)</f>
        <v>398.62032053617213</v>
      </c>
      <c r="K101" s="2">
        <f>TREND(Calibration!$A$2:$A$4,Calibration!$C$2:$C$4,E101)</f>
        <v>457.74456844600968</v>
      </c>
      <c r="L101" s="2">
        <f>TREND(Calibration!$A$2:$A$4,Calibration!$D$2:$D$4,G101)</f>
        <v>480.9956508201501</v>
      </c>
    </row>
    <row r="102" spans="1:12" x14ac:dyDescent="0.25">
      <c r="A102">
        <v>498167</v>
      </c>
      <c r="B102">
        <v>15.11100006</v>
      </c>
      <c r="C102">
        <v>0.31156999000000002</v>
      </c>
      <c r="D102">
        <v>37.578998570000003</v>
      </c>
      <c r="E102">
        <v>0.25286998999999999</v>
      </c>
      <c r="F102">
        <v>37.643001560000002</v>
      </c>
      <c r="G102">
        <v>0.68049996999999995</v>
      </c>
      <c r="H102">
        <v>34.07799911</v>
      </c>
      <c r="J102" s="2">
        <f>TREND(Calibration!$A$2:$A$4,Calibration!$B$2:$B$4,C102)</f>
        <v>354.17414848873045</v>
      </c>
      <c r="K102" s="2">
        <f>TREND(Calibration!$A$2:$A$4,Calibration!$C$2:$C$4,E102)</f>
        <v>457.74456844600968</v>
      </c>
      <c r="L102" s="2">
        <f>TREND(Calibration!$A$2:$A$4,Calibration!$D$2:$D$4,G102)</f>
        <v>495.16934501885646</v>
      </c>
    </row>
    <row r="103" spans="1:12" x14ac:dyDescent="0.25">
      <c r="A103">
        <v>503166</v>
      </c>
      <c r="B103">
        <v>15.13399982</v>
      </c>
      <c r="C103">
        <v>0.31313999999999997</v>
      </c>
      <c r="D103">
        <v>37.60400009</v>
      </c>
      <c r="E103">
        <v>0.25286998999999999</v>
      </c>
      <c r="F103">
        <v>37.643001560000002</v>
      </c>
      <c r="G103">
        <v>0.68150001999999998</v>
      </c>
      <c r="H103">
        <v>34.069000240000001</v>
      </c>
      <c r="J103" s="2">
        <f>TREND(Calibration!$A$2:$A$4,Calibration!$B$2:$B$4,C103)</f>
        <v>361.11752506347693</v>
      </c>
      <c r="K103" s="2">
        <f>TREND(Calibration!$A$2:$A$4,Calibration!$C$2:$C$4,E103)</f>
        <v>457.74456844600968</v>
      </c>
      <c r="L103" s="2">
        <f>TREND(Calibration!$A$2:$A$4,Calibration!$D$2:$D$4,G103)</f>
        <v>495.87806587174816</v>
      </c>
    </row>
    <row r="104" spans="1:12" x14ac:dyDescent="0.25">
      <c r="A104">
        <v>508167</v>
      </c>
      <c r="B104">
        <v>15.114999770000001</v>
      </c>
      <c r="C104">
        <v>0.31325001000000002</v>
      </c>
      <c r="D104">
        <v>37.625999450000002</v>
      </c>
      <c r="E104">
        <v>0.25286998999999999</v>
      </c>
      <c r="F104">
        <v>37.637001040000001</v>
      </c>
      <c r="G104">
        <v>0.68529998999999997</v>
      </c>
      <c r="H104">
        <v>34.053001399999999</v>
      </c>
      <c r="J104" s="2">
        <f>TREND(Calibration!$A$2:$A$4,Calibration!$B$2:$B$4,C104)</f>
        <v>361.6040448034712</v>
      </c>
      <c r="K104" s="2">
        <f>TREND(Calibration!$A$2:$A$4,Calibration!$C$2:$C$4,E104)</f>
        <v>457.74456844600968</v>
      </c>
      <c r="L104" s="2">
        <f>TREND(Calibration!$A$2:$A$4,Calibration!$D$2:$D$4,G104)</f>
        <v>498.57104920194439</v>
      </c>
    </row>
    <row r="105" spans="1:12" x14ac:dyDescent="0.25">
      <c r="A105">
        <v>513177</v>
      </c>
      <c r="B105">
        <v>15.053000450000001</v>
      </c>
      <c r="C105">
        <v>0.31253998999999999</v>
      </c>
      <c r="D105">
        <v>37.687000269999999</v>
      </c>
      <c r="E105">
        <v>0.25286998999999999</v>
      </c>
      <c r="F105">
        <v>37.590000150000002</v>
      </c>
      <c r="G105">
        <v>0.67019998999999997</v>
      </c>
      <c r="H105">
        <v>34.046001429999997</v>
      </c>
      <c r="J105" s="2">
        <f>TREND(Calibration!$A$2:$A$4,Calibration!$B$2:$B$4,C105)</f>
        <v>358.4639780296277</v>
      </c>
      <c r="K105" s="2">
        <f>TREND(Calibration!$A$2:$A$4,Calibration!$C$2:$C$4,E105)</f>
        <v>457.74456844600968</v>
      </c>
      <c r="L105" s="2">
        <f>TREND(Calibration!$A$2:$A$4,Calibration!$D$2:$D$4,G105)</f>
        <v>487.86989938077119</v>
      </c>
    </row>
    <row r="106" spans="1:12" x14ac:dyDescent="0.25">
      <c r="A106">
        <v>518168</v>
      </c>
      <c r="B106">
        <v>15.07900047</v>
      </c>
      <c r="C106">
        <v>0.31195000000000001</v>
      </c>
      <c r="D106">
        <v>37.597999569999999</v>
      </c>
      <c r="E106">
        <v>0.25260000999999999</v>
      </c>
      <c r="F106">
        <v>37.5929985</v>
      </c>
      <c r="G106">
        <v>0.67339998000000001</v>
      </c>
      <c r="H106">
        <v>34.062000269999999</v>
      </c>
      <c r="J106" s="2">
        <f>TREND(Calibration!$A$2:$A$4,Calibration!$B$2:$B$4,C106)</f>
        <v>355.85474449268554</v>
      </c>
      <c r="K106" s="2">
        <f>TREND(Calibration!$A$2:$A$4,Calibration!$C$2:$C$4,E106)</f>
        <v>455.63693622096844</v>
      </c>
      <c r="L106" s="2">
        <f>TREND(Calibration!$A$2:$A$4,Calibration!$D$2:$D$4,G106)</f>
        <v>490.13768563350345</v>
      </c>
    </row>
    <row r="107" spans="1:12" x14ac:dyDescent="0.25">
      <c r="A107">
        <v>523167</v>
      </c>
      <c r="B107">
        <v>15.11100006</v>
      </c>
      <c r="C107">
        <v>0.31080999999999998</v>
      </c>
      <c r="D107">
        <v>37.576000209999997</v>
      </c>
      <c r="E107">
        <v>0.25253998999999999</v>
      </c>
      <c r="F107">
        <v>37.64599991</v>
      </c>
      <c r="G107">
        <v>0.6875</v>
      </c>
      <c r="H107">
        <v>34.02999878</v>
      </c>
      <c r="J107" s="2">
        <f>TREND(Calibration!$A$2:$A$4,Calibration!$B$2:$B$4,C107)</f>
        <v>350.8130891559606</v>
      </c>
      <c r="K107" s="2">
        <f>TREND(Calibration!$A$2:$A$4,Calibration!$C$2:$C$4,E107)</f>
        <v>455.16838267571711</v>
      </c>
      <c r="L107" s="2">
        <f>TREND(Calibration!$A$2:$A$4,Calibration!$D$2:$D$4,G107)</f>
        <v>500.13016420976425</v>
      </c>
    </row>
    <row r="108" spans="1:12" x14ac:dyDescent="0.25">
      <c r="A108">
        <v>528166</v>
      </c>
      <c r="B108">
        <v>15.08199978</v>
      </c>
      <c r="C108">
        <v>0.31367999000000002</v>
      </c>
      <c r="D108">
        <v>37.606998439999998</v>
      </c>
      <c r="E108">
        <v>0.25253998999999999</v>
      </c>
      <c r="F108">
        <v>37.637001040000001</v>
      </c>
      <c r="G108">
        <v>0.68210000000000004</v>
      </c>
      <c r="H108">
        <v>33.998001100000003</v>
      </c>
      <c r="J108" s="2">
        <f>TREND(Calibration!$A$2:$A$4,Calibration!$B$2:$B$4,C108)</f>
        <v>363.50563336635264</v>
      </c>
      <c r="K108" s="2">
        <f>TREND(Calibration!$A$2:$A$4,Calibration!$C$2:$C$4,E108)</f>
        <v>455.16838267571711</v>
      </c>
      <c r="L108" s="2">
        <f>TREND(Calibration!$A$2:$A$4,Calibration!$D$2:$D$4,G108)</f>
        <v>496.30326294921224</v>
      </c>
    </row>
    <row r="109" spans="1:12" x14ac:dyDescent="0.25">
      <c r="A109">
        <v>533166</v>
      </c>
      <c r="B109">
        <v>15.088999749999999</v>
      </c>
      <c r="C109">
        <v>0.31237999</v>
      </c>
      <c r="D109">
        <v>37.597999569999999</v>
      </c>
      <c r="E109">
        <v>0.25286998999999999</v>
      </c>
      <c r="F109">
        <v>37.616001130000001</v>
      </c>
      <c r="G109">
        <v>0.6875</v>
      </c>
      <c r="H109">
        <v>34.081001280000002</v>
      </c>
      <c r="J109" s="2">
        <f>TREND(Calibration!$A$2:$A$4,Calibration!$B$2:$B$4,C109)</f>
        <v>357.75637728061383</v>
      </c>
      <c r="K109" s="2">
        <f>TREND(Calibration!$A$2:$A$4,Calibration!$C$2:$C$4,E109)</f>
        <v>457.74456844600968</v>
      </c>
      <c r="L109" s="2">
        <f>TREND(Calibration!$A$2:$A$4,Calibration!$D$2:$D$4,G109)</f>
        <v>500.13016420976425</v>
      </c>
    </row>
    <row r="110" spans="1:12" x14ac:dyDescent="0.25">
      <c r="A110">
        <v>538166</v>
      </c>
      <c r="B110">
        <v>15.06299973</v>
      </c>
      <c r="C110">
        <v>0.30610999</v>
      </c>
      <c r="D110">
        <v>37.613998410000001</v>
      </c>
      <c r="E110">
        <v>0.25264998999999999</v>
      </c>
      <c r="F110">
        <v>37.599998470000003</v>
      </c>
      <c r="G110">
        <v>0.68480003</v>
      </c>
      <c r="H110">
        <v>33.993999479999999</v>
      </c>
      <c r="J110" s="2">
        <f>TREND(Calibration!$A$2:$A$4,Calibration!$B$2:$B$4,C110)</f>
        <v>330.02727292862778</v>
      </c>
      <c r="K110" s="2">
        <f>TREND(Calibration!$A$2:$A$4,Calibration!$C$2:$C$4,E110)</f>
        <v>456.02711126581471</v>
      </c>
      <c r="L110" s="2">
        <f>TREND(Calibration!$A$2:$A$4,Calibration!$D$2:$D$4,G110)</f>
        <v>498.21673484005078</v>
      </c>
    </row>
    <row r="111" spans="1:12" x14ac:dyDescent="0.25">
      <c r="A111">
        <v>543177</v>
      </c>
      <c r="B111">
        <v>15.055999760000001</v>
      </c>
      <c r="C111">
        <v>0.30908000000000002</v>
      </c>
      <c r="D111">
        <v>37.623001100000003</v>
      </c>
      <c r="E111">
        <v>0.25291999999999998</v>
      </c>
      <c r="F111">
        <v>37.602001190000003</v>
      </c>
      <c r="G111">
        <v>0.68589997000000003</v>
      </c>
      <c r="H111">
        <v>33.965999600000004</v>
      </c>
      <c r="J111" s="2">
        <f>TREND(Calibration!$A$2:$A$4,Calibration!$B$2:$B$4,C111)</f>
        <v>343.1621560572471</v>
      </c>
      <c r="K111" s="2">
        <f>TREND(Calibration!$A$2:$A$4,Calibration!$C$2:$C$4,E111)</f>
        <v>458.13497768956199</v>
      </c>
      <c r="L111" s="2">
        <f>TREND(Calibration!$A$2:$A$4,Calibration!$D$2:$D$4,G111)</f>
        <v>498.99624627940852</v>
      </c>
    </row>
    <row r="112" spans="1:12" x14ac:dyDescent="0.25">
      <c r="A112">
        <v>548167</v>
      </c>
      <c r="B112">
        <v>15.06299973</v>
      </c>
      <c r="C112">
        <v>0.31</v>
      </c>
      <c r="D112">
        <v>37.630001069999999</v>
      </c>
      <c r="E112">
        <v>0.25249000999999999</v>
      </c>
      <c r="F112">
        <v>37.611000060000002</v>
      </c>
      <c r="G112">
        <v>0.68589997000000003</v>
      </c>
      <c r="H112">
        <v>33.959999080000003</v>
      </c>
      <c r="J112" s="2">
        <f>TREND(Calibration!$A$2:$A$4,Calibration!$B$2:$B$4,C112)</f>
        <v>347.23086036407744</v>
      </c>
      <c r="K112" s="2">
        <f>TREND(Calibration!$A$2:$A$4,Calibration!$C$2:$C$4,E112)</f>
        <v>454.77820763087084</v>
      </c>
      <c r="L112" s="2">
        <f>TREND(Calibration!$A$2:$A$4,Calibration!$D$2:$D$4,G112)</f>
        <v>498.99624627940852</v>
      </c>
    </row>
    <row r="113" spans="1:12" x14ac:dyDescent="0.25">
      <c r="A113">
        <v>553305</v>
      </c>
      <c r="B113">
        <v>15.053000450000001</v>
      </c>
      <c r="C113">
        <v>0.30968001000000001</v>
      </c>
      <c r="D113">
        <v>37.617000580000003</v>
      </c>
      <c r="E113">
        <v>0.25249000999999999</v>
      </c>
      <c r="F113">
        <v>37.631000520000001</v>
      </c>
      <c r="G113">
        <v>0.69989997000000004</v>
      </c>
      <c r="H113">
        <v>33.965999600000004</v>
      </c>
      <c r="J113" s="2">
        <f>TREND(Calibration!$A$2:$A$4,Calibration!$B$2:$B$4,C113)</f>
        <v>345.81570309109634</v>
      </c>
      <c r="K113" s="2">
        <f>TREND(Calibration!$A$2:$A$4,Calibration!$C$2:$C$4,E113)</f>
        <v>454.77820763087084</v>
      </c>
      <c r="L113" s="2">
        <f>TREND(Calibration!$A$2:$A$4,Calibration!$D$2:$D$4,G113)</f>
        <v>508.91784214009891</v>
      </c>
    </row>
    <row r="114" spans="1:12" x14ac:dyDescent="0.25">
      <c r="A114">
        <v>558166</v>
      </c>
      <c r="B114">
        <v>14.93000031</v>
      </c>
      <c r="C114">
        <v>0.30994999000000001</v>
      </c>
      <c r="D114">
        <v>37.611000060000002</v>
      </c>
      <c r="E114">
        <v>0.25253998999999999</v>
      </c>
      <c r="F114">
        <v>37.583000179999999</v>
      </c>
      <c r="G114">
        <v>0.69450003000000005</v>
      </c>
      <c r="H114">
        <v>34.023998259999999</v>
      </c>
      <c r="J114" s="2">
        <f>TREND(Calibration!$A$2:$A$4,Calibration!$B$2:$B$4,C114)</f>
        <v>347.00969090496392</v>
      </c>
      <c r="K114" s="2">
        <f>TREND(Calibration!$A$2:$A$4,Calibration!$C$2:$C$4,E114)</f>
        <v>455.16838267571711</v>
      </c>
      <c r="L114" s="2">
        <f>TREND(Calibration!$A$2:$A$4,Calibration!$D$2:$D$4,G114)</f>
        <v>505.09098340067203</v>
      </c>
    </row>
    <row r="115" spans="1:12" x14ac:dyDescent="0.25">
      <c r="A115">
        <v>563168</v>
      </c>
      <c r="B115">
        <v>14.89099979</v>
      </c>
      <c r="C115">
        <v>0.31302999999999997</v>
      </c>
      <c r="D115">
        <v>37.591999049999998</v>
      </c>
      <c r="E115">
        <v>0.25260000999999999</v>
      </c>
      <c r="F115">
        <v>37.608001710000003</v>
      </c>
      <c r="G115">
        <v>0.69289999999999996</v>
      </c>
      <c r="H115">
        <v>33.98500061</v>
      </c>
      <c r="J115" s="2">
        <f>TREND(Calibration!$A$2:$A$4,Calibration!$B$2:$B$4,C115)</f>
        <v>360.63104954852997</v>
      </c>
      <c r="K115" s="2">
        <f>TREND(Calibration!$A$2:$A$4,Calibration!$C$2:$C$4,E115)</f>
        <v>455.63693622096844</v>
      </c>
      <c r="L115" s="2">
        <f>TREND(Calibration!$A$2:$A$4,Calibration!$D$2:$D$4,G115)</f>
        <v>503.95706547031619</v>
      </c>
    </row>
    <row r="116" spans="1:12" x14ac:dyDescent="0.25">
      <c r="A116">
        <v>568167</v>
      </c>
      <c r="B116">
        <v>14.897000309999999</v>
      </c>
      <c r="C116">
        <v>0.31492000999999997</v>
      </c>
      <c r="D116">
        <v>37.588001249999998</v>
      </c>
      <c r="E116">
        <v>0.25291999999999998</v>
      </c>
      <c r="F116">
        <v>37.602001190000003</v>
      </c>
      <c r="G116">
        <v>0.69400001</v>
      </c>
      <c r="H116">
        <v>33.976001740000001</v>
      </c>
      <c r="J116" s="2">
        <f>TREND(Calibration!$A$2:$A$4,Calibration!$B$2:$B$4,C116)</f>
        <v>368.98962762130441</v>
      </c>
      <c r="K116" s="2">
        <f>TREND(Calibration!$A$2:$A$4,Calibration!$C$2:$C$4,E116)</f>
        <v>458.13497768956199</v>
      </c>
      <c r="L116" s="2">
        <f>TREND(Calibration!$A$2:$A$4,Calibration!$D$2:$D$4,G116)</f>
        <v>504.73662651765324</v>
      </c>
    </row>
    <row r="117" spans="1:12" x14ac:dyDescent="0.25">
      <c r="A117">
        <v>573167</v>
      </c>
      <c r="B117">
        <v>14.88399982</v>
      </c>
      <c r="C117">
        <v>0.31064998999999999</v>
      </c>
      <c r="D117">
        <v>37.60400009</v>
      </c>
      <c r="E117">
        <v>0.25286998999999999</v>
      </c>
      <c r="F117">
        <v>37.5890007</v>
      </c>
      <c r="G117">
        <v>0.70370001000000004</v>
      </c>
      <c r="H117">
        <v>34.033000950000002</v>
      </c>
      <c r="J117" s="2">
        <f>TREND(Calibration!$A$2:$A$4,Calibration!$B$2:$B$4,C117)</f>
        <v>350.10544418189988</v>
      </c>
      <c r="K117" s="2">
        <f>TREND(Calibration!$A$2:$A$4,Calibration!$C$2:$C$4,E117)</f>
        <v>457.74456844600968</v>
      </c>
      <c r="L117" s="2">
        <f>TREND(Calibration!$A$2:$A$4,Calibration!$D$2:$D$4,G117)</f>
        <v>511.61087507827443</v>
      </c>
    </row>
    <row r="118" spans="1:12" x14ac:dyDescent="0.25">
      <c r="A118">
        <v>578166</v>
      </c>
      <c r="B118">
        <v>14.925999640000001</v>
      </c>
      <c r="C118">
        <v>0.30908000000000002</v>
      </c>
      <c r="D118">
        <v>37.573001859999998</v>
      </c>
      <c r="E118">
        <v>0.25253998999999999</v>
      </c>
      <c r="F118">
        <v>37.624000549999998</v>
      </c>
      <c r="G118">
        <v>0.70850002999999995</v>
      </c>
      <c r="H118">
        <v>34.101001740000001</v>
      </c>
      <c r="J118" s="2">
        <f>TREND(Calibration!$A$2:$A$4,Calibration!$B$2:$B$4,C118)</f>
        <v>343.1621560572471</v>
      </c>
      <c r="K118" s="2">
        <f>TREND(Calibration!$A$2:$A$4,Calibration!$C$2:$C$4,E118)</f>
        <v>455.16838267571711</v>
      </c>
      <c r="L118" s="2">
        <f>TREND(Calibration!$A$2:$A$4,Calibration!$D$2:$D$4,G118)</f>
        <v>515.01257926136236</v>
      </c>
    </row>
    <row r="119" spans="1:12" x14ac:dyDescent="0.25">
      <c r="A119">
        <v>583176</v>
      </c>
      <c r="B119">
        <v>14.93599987</v>
      </c>
      <c r="C119">
        <v>0.30919001000000002</v>
      </c>
      <c r="D119">
        <v>37.59500122</v>
      </c>
      <c r="E119">
        <v>0.25260000999999999</v>
      </c>
      <c r="F119">
        <v>37.633998869999999</v>
      </c>
      <c r="G119">
        <v>0.71340000999999997</v>
      </c>
      <c r="H119">
        <v>34.005001069999999</v>
      </c>
      <c r="J119" s="2">
        <f>TREND(Calibration!$A$2:$A$4,Calibration!$B$2:$B$4,C119)</f>
        <v>343.64867579724091</v>
      </c>
      <c r="K119" s="2">
        <f>TREND(Calibration!$A$2:$A$4,Calibration!$C$2:$C$4,E119)</f>
        <v>455.63693622096844</v>
      </c>
      <c r="L119" s="2">
        <f>TREND(Calibration!$A$2:$A$4,Calibration!$D$2:$D$4,G119)</f>
        <v>518.48512363889563</v>
      </c>
    </row>
    <row r="120" spans="1:12" x14ac:dyDescent="0.25">
      <c r="A120">
        <v>588168</v>
      </c>
      <c r="B120">
        <v>14.975000380000001</v>
      </c>
      <c r="C120">
        <v>0.31195000000000001</v>
      </c>
      <c r="D120">
        <v>37.611000060000002</v>
      </c>
      <c r="E120">
        <v>0.25253998999999999</v>
      </c>
      <c r="F120">
        <v>37.602001190000003</v>
      </c>
      <c r="G120">
        <v>0.71560000999999995</v>
      </c>
      <c r="H120">
        <v>34.084999080000003</v>
      </c>
      <c r="J120" s="2">
        <f>TREND(Calibration!$A$2:$A$4,Calibration!$B$2:$B$4,C120)</f>
        <v>355.85474449268554</v>
      </c>
      <c r="K120" s="2">
        <f>TREND(Calibration!$A$2:$A$4,Calibration!$C$2:$C$4,E120)</f>
        <v>455.16838267571711</v>
      </c>
      <c r="L120" s="2">
        <f>TREND(Calibration!$A$2:$A$4,Calibration!$D$2:$D$4,G120)</f>
        <v>520.04423155986115</v>
      </c>
    </row>
    <row r="121" spans="1:12" x14ac:dyDescent="0.25">
      <c r="A121">
        <v>593166</v>
      </c>
      <c r="B121">
        <v>15.0340004</v>
      </c>
      <c r="C121">
        <v>0.30670999999999998</v>
      </c>
      <c r="D121">
        <v>37.613998410000001</v>
      </c>
      <c r="E121">
        <v>0.25253998999999999</v>
      </c>
      <c r="F121">
        <v>37.637001040000001</v>
      </c>
      <c r="G121">
        <v>0.71829997999999995</v>
      </c>
      <c r="H121">
        <v>34.097999569999999</v>
      </c>
      <c r="J121" s="2">
        <f>TREND(Calibration!$A$2:$A$4,Calibration!$B$2:$B$4,C121)</f>
        <v>332.68081996247702</v>
      </c>
      <c r="K121" s="2">
        <f>TREND(Calibration!$A$2:$A$4,Calibration!$C$2:$C$4,E121)</f>
        <v>455.16838267571711</v>
      </c>
      <c r="L121" s="2">
        <f>TREND(Calibration!$A$2:$A$4,Calibration!$D$2:$D$4,G121)</f>
        <v>521.95766092957467</v>
      </c>
    </row>
    <row r="122" spans="1:12" x14ac:dyDescent="0.25">
      <c r="A122">
        <v>598176</v>
      </c>
      <c r="B122">
        <v>15.06000042</v>
      </c>
      <c r="C122">
        <v>0.30665000999999997</v>
      </c>
      <c r="D122">
        <v>37.60400009</v>
      </c>
      <c r="E122">
        <v>0.25260000999999999</v>
      </c>
      <c r="F122">
        <v>37.608001710000003</v>
      </c>
      <c r="G122">
        <v>0.70689999999999997</v>
      </c>
      <c r="H122">
        <v>34.027000430000001</v>
      </c>
      <c r="J122" s="2">
        <f>TREND(Calibration!$A$2:$A$4,Calibration!$B$2:$B$4,C122)</f>
        <v>332.41551390664358</v>
      </c>
      <c r="K122" s="2">
        <f>TREND(Calibration!$A$2:$A$4,Calibration!$C$2:$C$4,E122)</f>
        <v>455.63693622096844</v>
      </c>
      <c r="L122" s="2">
        <f>TREND(Calibration!$A$2:$A$4,Calibration!$D$2:$D$4,G122)</f>
        <v>513.87866133100658</v>
      </c>
    </row>
    <row r="123" spans="1:12" x14ac:dyDescent="0.25">
      <c r="A123">
        <v>603167</v>
      </c>
      <c r="B123">
        <v>15.10499954</v>
      </c>
      <c r="C123">
        <v>0.30594999</v>
      </c>
      <c r="D123">
        <v>37.597999569999999</v>
      </c>
      <c r="E123">
        <v>0.25297998999999999</v>
      </c>
      <c r="F123">
        <v>37.58000183</v>
      </c>
      <c r="G123">
        <v>0.71289997999999999</v>
      </c>
      <c r="H123">
        <v>34.071998600000001</v>
      </c>
      <c r="J123" s="2">
        <f>TREND(Calibration!$A$2:$A$4,Calibration!$B$2:$B$4,C123)</f>
        <v>329.31967217961392</v>
      </c>
      <c r="K123" s="2">
        <f>TREND(Calibration!$A$2:$A$4,Calibration!$C$2:$C$4,E123)</f>
        <v>458.60329703610728</v>
      </c>
      <c r="L123" s="2">
        <f>TREND(Calibration!$A$2:$A$4,Calibration!$D$2:$D$4,G123)</f>
        <v>518.13075966902261</v>
      </c>
    </row>
    <row r="124" spans="1:12" x14ac:dyDescent="0.25">
      <c r="A124">
        <v>608176</v>
      </c>
      <c r="B124">
        <v>15.085000040000001</v>
      </c>
      <c r="C124">
        <v>0.31097998999999998</v>
      </c>
      <c r="D124">
        <v>37.606998439999998</v>
      </c>
      <c r="E124">
        <v>0.25302999999999998</v>
      </c>
      <c r="F124">
        <v>37.604999540000001</v>
      </c>
      <c r="G124">
        <v>0.71450000999999996</v>
      </c>
      <c r="H124">
        <v>34.066001890000003</v>
      </c>
      <c r="J124" s="2">
        <f>TREND(Calibration!$A$2:$A$4,Calibration!$B$2:$B$4,C124)</f>
        <v>351.56487072674122</v>
      </c>
      <c r="K124" s="2">
        <f>TREND(Calibration!$A$2:$A$4,Calibration!$C$2:$C$4,E124)</f>
        <v>458.99370627965959</v>
      </c>
      <c r="L124" s="2">
        <f>TREND(Calibration!$A$2:$A$4,Calibration!$D$2:$D$4,G124)</f>
        <v>519.26467759937839</v>
      </c>
    </row>
    <row r="125" spans="1:12" x14ac:dyDescent="0.25">
      <c r="A125">
        <v>613167</v>
      </c>
      <c r="B125">
        <v>15.102000240000001</v>
      </c>
      <c r="C125">
        <v>0.31038000999999998</v>
      </c>
      <c r="D125">
        <v>37.601001740000001</v>
      </c>
      <c r="E125">
        <v>0.25291999999999998</v>
      </c>
      <c r="F125">
        <v>37.67200089</v>
      </c>
      <c r="G125">
        <v>0.72740000000000005</v>
      </c>
      <c r="H125">
        <v>34.058998109999997</v>
      </c>
      <c r="J125" s="2">
        <f>TREND(Calibration!$A$2:$A$4,Calibration!$B$2:$B$4,C125)</f>
        <v>348.91145636803253</v>
      </c>
      <c r="K125" s="2">
        <f>TREND(Calibration!$A$2:$A$4,Calibration!$C$2:$C$4,E125)</f>
        <v>458.13497768956199</v>
      </c>
      <c r="L125" s="2">
        <f>TREND(Calibration!$A$2:$A$4,Calibration!$D$2:$D$4,G125)</f>
        <v>528.40671241273185</v>
      </c>
    </row>
    <row r="126" spans="1:12" x14ac:dyDescent="0.25">
      <c r="A126">
        <v>618175</v>
      </c>
      <c r="B126">
        <v>15.04800034</v>
      </c>
      <c r="C126">
        <v>0.31102999999999997</v>
      </c>
      <c r="D126">
        <v>37.602001190000003</v>
      </c>
      <c r="E126">
        <v>0.25291999999999998</v>
      </c>
      <c r="F126">
        <v>37.58000183</v>
      </c>
      <c r="G126">
        <v>0.71880001000000004</v>
      </c>
      <c r="H126">
        <v>34.071998600000001</v>
      </c>
      <c r="J126" s="2">
        <f>TREND(Calibration!$A$2:$A$4,Calibration!$B$2:$B$4,C126)</f>
        <v>351.78604018585497</v>
      </c>
      <c r="K126" s="2">
        <f>TREND(Calibration!$A$2:$A$4,Calibration!$C$2:$C$4,E126)</f>
        <v>458.13497768956199</v>
      </c>
      <c r="L126" s="2">
        <f>TREND(Calibration!$A$2:$A$4,Calibration!$D$2:$D$4,G126)</f>
        <v>522.31202489944758</v>
      </c>
    </row>
    <row r="127" spans="1:12" x14ac:dyDescent="0.25">
      <c r="A127">
        <v>623167</v>
      </c>
      <c r="B127">
        <v>15.09000015</v>
      </c>
      <c r="C127">
        <v>0.31195000000000001</v>
      </c>
      <c r="D127">
        <v>37.618000029999997</v>
      </c>
      <c r="E127">
        <v>0.25286998999999999</v>
      </c>
      <c r="F127">
        <v>37.652999880000003</v>
      </c>
      <c r="G127">
        <v>0.72689998</v>
      </c>
      <c r="H127">
        <v>34.094001769999998</v>
      </c>
      <c r="J127" s="2">
        <f>TREND(Calibration!$A$2:$A$4,Calibration!$B$2:$B$4,C127)</f>
        <v>355.85474449268554</v>
      </c>
      <c r="K127" s="2">
        <f>TREND(Calibration!$A$2:$A$4,Calibration!$C$2:$C$4,E127)</f>
        <v>457.74456844600968</v>
      </c>
      <c r="L127" s="2">
        <f>TREND(Calibration!$A$2:$A$4,Calibration!$D$2:$D$4,G127)</f>
        <v>528.05235552971305</v>
      </c>
    </row>
    <row r="128" spans="1:12" x14ac:dyDescent="0.25">
      <c r="A128">
        <v>628167</v>
      </c>
      <c r="B128">
        <v>15.08199978</v>
      </c>
      <c r="C128">
        <v>0.31352001000000002</v>
      </c>
      <c r="D128">
        <v>37.641998289999997</v>
      </c>
      <c r="E128">
        <v>0.25291999999999998</v>
      </c>
      <c r="F128">
        <v>37.631000520000001</v>
      </c>
      <c r="G128">
        <v>0.73119997999999997</v>
      </c>
      <c r="H128">
        <v>34.000999450000002</v>
      </c>
      <c r="J128" s="2">
        <f>TREND(Calibration!$A$2:$A$4,Calibration!$B$2:$B$4,C128)</f>
        <v>362.79812106743225</v>
      </c>
      <c r="K128" s="2">
        <f>TREND(Calibration!$A$2:$A$4,Calibration!$C$2:$C$4,E128)</f>
        <v>458.13497768956199</v>
      </c>
      <c r="L128" s="2">
        <f>TREND(Calibration!$A$2:$A$4,Calibration!$D$2:$D$4,G128)</f>
        <v>531.09970282978225</v>
      </c>
    </row>
    <row r="129" spans="1:12" x14ac:dyDescent="0.25">
      <c r="A129">
        <v>633167</v>
      </c>
      <c r="B129">
        <v>15.11100006</v>
      </c>
      <c r="C129">
        <v>0.31514001000000003</v>
      </c>
      <c r="D129">
        <v>37.613998410000001</v>
      </c>
      <c r="E129">
        <v>0.25319001000000002</v>
      </c>
      <c r="F129">
        <v>37.624000549999998</v>
      </c>
      <c r="G129">
        <v>0.73610001999999997</v>
      </c>
      <c r="H129">
        <v>34.005001069999999</v>
      </c>
      <c r="J129" s="2">
        <f>TREND(Calibration!$A$2:$A$4,Calibration!$B$2:$B$4,C129)</f>
        <v>369.96257865119901</v>
      </c>
      <c r="K129" s="2">
        <f>TREND(Calibration!$A$2:$A$4,Calibration!$C$2:$C$4,E129)</f>
        <v>460.24284411330996</v>
      </c>
      <c r="L129" s="2">
        <f>TREND(Calibration!$A$2:$A$4,Calibration!$D$2:$D$4,G129)</f>
        <v>534.57228972844064</v>
      </c>
    </row>
    <row r="130" spans="1:12" x14ac:dyDescent="0.25">
      <c r="A130">
        <v>638215</v>
      </c>
      <c r="B130">
        <v>15.12800026</v>
      </c>
      <c r="C130">
        <v>0.31518998999999998</v>
      </c>
      <c r="D130">
        <v>37.597999569999999</v>
      </c>
      <c r="E130">
        <v>0.25319001000000002</v>
      </c>
      <c r="F130">
        <v>37.591999049999998</v>
      </c>
      <c r="G130">
        <v>0.73180002</v>
      </c>
      <c r="H130">
        <v>33.959999080000003</v>
      </c>
      <c r="J130" s="2">
        <f>TREND(Calibration!$A$2:$A$4,Calibration!$B$2:$B$4,C130)</f>
        <v>370.18361543517199</v>
      </c>
      <c r="K130" s="2">
        <f>TREND(Calibration!$A$2:$A$4,Calibration!$C$2:$C$4,E130)</f>
        <v>460.24284411330996</v>
      </c>
      <c r="L130" s="2">
        <f>TREND(Calibration!$A$2:$A$4,Calibration!$D$2:$D$4,G130)</f>
        <v>531.52494242837145</v>
      </c>
    </row>
    <row r="131" spans="1:12" x14ac:dyDescent="0.25">
      <c r="A131">
        <v>643167</v>
      </c>
      <c r="B131">
        <v>15.18299961</v>
      </c>
      <c r="C131">
        <v>0.31459999</v>
      </c>
      <c r="D131">
        <v>37.613998410000001</v>
      </c>
      <c r="E131">
        <v>0.25313999999999998</v>
      </c>
      <c r="F131">
        <v>37.604999540000001</v>
      </c>
      <c r="G131">
        <v>0.73930001000000001</v>
      </c>
      <c r="H131">
        <v>33.95299911</v>
      </c>
      <c r="J131" s="2">
        <f>TREND(Calibration!$A$2:$A$4,Calibration!$B$2:$B$4,C131)</f>
        <v>367.57433767318298</v>
      </c>
      <c r="K131" s="2">
        <f>TREND(Calibration!$A$2:$A$4,Calibration!$C$2:$C$4,E131)</f>
        <v>459.85243486975719</v>
      </c>
      <c r="L131" s="2">
        <f>TREND(Calibration!$A$2:$A$4,Calibration!$D$2:$D$4,G131)</f>
        <v>536.84007598117284</v>
      </c>
    </row>
    <row r="132" spans="1:12" x14ac:dyDescent="0.25">
      <c r="A132">
        <v>648176</v>
      </c>
      <c r="B132">
        <v>15.204999920000001</v>
      </c>
      <c r="C132">
        <v>0.31226999</v>
      </c>
      <c r="D132">
        <v>37.613998410000001</v>
      </c>
      <c r="E132">
        <v>0.25286998999999999</v>
      </c>
      <c r="F132">
        <v>37.576999659999998</v>
      </c>
      <c r="G132">
        <v>0.73610001999999997</v>
      </c>
      <c r="H132">
        <v>34.062000269999999</v>
      </c>
      <c r="J132" s="2">
        <f>TREND(Calibration!$A$2:$A$4,Calibration!$B$2:$B$4,C132)</f>
        <v>357.26990176566665</v>
      </c>
      <c r="K132" s="2">
        <f>TREND(Calibration!$A$2:$A$4,Calibration!$C$2:$C$4,E132)</f>
        <v>457.74456844600968</v>
      </c>
      <c r="L132" s="2">
        <f>TREND(Calibration!$A$2:$A$4,Calibration!$D$2:$D$4,G132)</f>
        <v>534.57228972844064</v>
      </c>
    </row>
    <row r="133" spans="1:12" x14ac:dyDescent="0.25">
      <c r="A133">
        <v>653167</v>
      </c>
      <c r="B133">
        <v>15.18900013</v>
      </c>
      <c r="C133">
        <v>0.31453999999999999</v>
      </c>
      <c r="D133">
        <v>37.652000430000001</v>
      </c>
      <c r="E133">
        <v>0.25319001000000002</v>
      </c>
      <c r="F133">
        <v>37.620998380000003</v>
      </c>
      <c r="G133">
        <v>0.73500001000000004</v>
      </c>
      <c r="H133">
        <v>34.005001069999999</v>
      </c>
      <c r="J133" s="2">
        <f>TREND(Calibration!$A$2:$A$4,Calibration!$B$2:$B$4,C133)</f>
        <v>367.30903161734955</v>
      </c>
      <c r="K133" s="2">
        <f>TREND(Calibration!$A$2:$A$4,Calibration!$C$2:$C$4,E133)</f>
        <v>460.24284411330996</v>
      </c>
      <c r="L133" s="2">
        <f>TREND(Calibration!$A$2:$A$4,Calibration!$D$2:$D$4,G133)</f>
        <v>533.79272868110365</v>
      </c>
    </row>
    <row r="134" spans="1:12" x14ac:dyDescent="0.25">
      <c r="A134">
        <v>658169</v>
      </c>
      <c r="B134">
        <v>15.204999920000001</v>
      </c>
      <c r="C134">
        <v>0.31027000999999998</v>
      </c>
      <c r="D134">
        <v>37.59500122</v>
      </c>
      <c r="E134">
        <v>0.25313999999999998</v>
      </c>
      <c r="F134">
        <v>37.602001190000003</v>
      </c>
      <c r="G134">
        <v>0.73280000999999995</v>
      </c>
      <c r="H134">
        <v>34.084999080000003</v>
      </c>
      <c r="J134" s="2">
        <f>TREND(Calibration!$A$2:$A$4,Calibration!$B$2:$B$4,C134)</f>
        <v>348.42498085308534</v>
      </c>
      <c r="K134" s="2">
        <f>TREND(Calibration!$A$2:$A$4,Calibration!$C$2:$C$4,E134)</f>
        <v>459.85243486975719</v>
      </c>
      <c r="L134" s="2">
        <f>TREND(Calibration!$A$2:$A$4,Calibration!$D$2:$D$4,G134)</f>
        <v>532.23362076013791</v>
      </c>
    </row>
    <row r="135" spans="1:12" x14ac:dyDescent="0.25">
      <c r="A135">
        <v>663167</v>
      </c>
      <c r="B135">
        <v>15.18000031</v>
      </c>
      <c r="C135">
        <v>0.31378999000000002</v>
      </c>
      <c r="D135">
        <v>37.632999419999997</v>
      </c>
      <c r="E135">
        <v>0.25319001000000002</v>
      </c>
      <c r="F135">
        <v>37.63999939</v>
      </c>
      <c r="G135">
        <v>0.73610001999999997</v>
      </c>
      <c r="H135">
        <v>33.97900009</v>
      </c>
      <c r="J135" s="2">
        <f>TREND(Calibration!$A$2:$A$4,Calibration!$B$2:$B$4,C135)</f>
        <v>363.99210888129983</v>
      </c>
      <c r="K135" s="2">
        <f>TREND(Calibration!$A$2:$A$4,Calibration!$C$2:$C$4,E135)</f>
        <v>460.24284411330996</v>
      </c>
      <c r="L135" s="2">
        <f>TREND(Calibration!$A$2:$A$4,Calibration!$D$2:$D$4,G135)</f>
        <v>534.57228972844064</v>
      </c>
    </row>
    <row r="136" spans="1:12" x14ac:dyDescent="0.25">
      <c r="A136">
        <v>668167</v>
      </c>
      <c r="B136">
        <v>15.15699959</v>
      </c>
      <c r="C136">
        <v>0.31022</v>
      </c>
      <c r="D136">
        <v>37.597999569999999</v>
      </c>
      <c r="E136">
        <v>0.25352001000000002</v>
      </c>
      <c r="F136">
        <v>37.596000670000002</v>
      </c>
      <c r="G136">
        <v>0.73610001999999997</v>
      </c>
      <c r="H136">
        <v>33.988998410000001</v>
      </c>
      <c r="J136" s="2">
        <f>TREND(Calibration!$A$2:$A$4,Calibration!$B$2:$B$4,C136)</f>
        <v>348.20381139397159</v>
      </c>
      <c r="K136" s="2">
        <f>TREND(Calibration!$A$2:$A$4,Calibration!$C$2:$C$4,E136)</f>
        <v>462.81902988360252</v>
      </c>
      <c r="L136" s="2">
        <f>TREND(Calibration!$A$2:$A$4,Calibration!$D$2:$D$4,G136)</f>
        <v>534.57228972844064</v>
      </c>
    </row>
    <row r="137" spans="1:12" x14ac:dyDescent="0.25">
      <c r="A137">
        <v>673167</v>
      </c>
      <c r="B137">
        <v>15.18599987</v>
      </c>
      <c r="C137">
        <v>0.31378999000000002</v>
      </c>
      <c r="D137">
        <v>37.573001859999998</v>
      </c>
      <c r="E137">
        <v>0.25324999999999998</v>
      </c>
      <c r="F137">
        <v>37.633998869999999</v>
      </c>
      <c r="G137">
        <v>0.74959998999999999</v>
      </c>
      <c r="H137">
        <v>34.055999759999999</v>
      </c>
      <c r="J137" s="2">
        <f>TREND(Calibration!$A$2:$A$4,Calibration!$B$2:$B$4,C137)</f>
        <v>363.99210888129983</v>
      </c>
      <c r="K137" s="2">
        <f>TREND(Calibration!$A$2:$A$4,Calibration!$C$2:$C$4,E137)</f>
        <v>460.71116345985456</v>
      </c>
      <c r="L137" s="2">
        <f>TREND(Calibration!$A$2:$A$4,Calibration!$D$2:$D$4,G137)</f>
        <v>544.13952161925806</v>
      </c>
    </row>
    <row r="138" spans="1:12" x14ac:dyDescent="0.25">
      <c r="A138">
        <v>678167</v>
      </c>
      <c r="B138">
        <v>15.149999619999999</v>
      </c>
      <c r="C138">
        <v>0.31573001000000001</v>
      </c>
      <c r="D138">
        <v>37.636001589999999</v>
      </c>
      <c r="E138">
        <v>0.25313999999999998</v>
      </c>
      <c r="F138">
        <v>37.624000549999998</v>
      </c>
      <c r="G138">
        <v>0.74800003000000004</v>
      </c>
      <c r="H138">
        <v>34.005001069999999</v>
      </c>
      <c r="J138" s="2">
        <f>TREND(Calibration!$A$2:$A$4,Calibration!$B$2:$B$4,C138)</f>
        <v>372.57185641318802</v>
      </c>
      <c r="K138" s="2">
        <f>TREND(Calibration!$A$2:$A$4,Calibration!$C$2:$C$4,E138)</f>
        <v>459.85243486975719</v>
      </c>
      <c r="L138" s="2">
        <f>TREND(Calibration!$A$2:$A$4,Calibration!$D$2:$D$4,G138)</f>
        <v>543.00565329688163</v>
      </c>
    </row>
    <row r="139" spans="1:12" x14ac:dyDescent="0.25">
      <c r="A139">
        <v>683176</v>
      </c>
      <c r="B139">
        <v>15.088999749999999</v>
      </c>
      <c r="C139">
        <v>0.31389001</v>
      </c>
      <c r="D139">
        <v>37.617000580000003</v>
      </c>
      <c r="E139">
        <v>0.25324999999999998</v>
      </c>
      <c r="F139">
        <v>37.563999180000003</v>
      </c>
      <c r="G139">
        <v>0.73820001000000002</v>
      </c>
      <c r="H139">
        <v>34.016998289999997</v>
      </c>
      <c r="J139" s="2">
        <f>TREND(Calibration!$A$2:$A$4,Calibration!$B$2:$B$4,C139)</f>
        <v>364.43444779952711</v>
      </c>
      <c r="K139" s="2">
        <f>TREND(Calibration!$A$2:$A$4,Calibration!$C$2:$C$4,E139)</f>
        <v>460.71116345985456</v>
      </c>
      <c r="L139" s="2">
        <f>TREND(Calibration!$A$2:$A$4,Calibration!$D$2:$D$4,G139)</f>
        <v>536.06052202068997</v>
      </c>
    </row>
    <row r="140" spans="1:12" x14ac:dyDescent="0.25">
      <c r="A140">
        <v>688168</v>
      </c>
      <c r="B140">
        <v>15.04300022</v>
      </c>
      <c r="C140">
        <v>0.31244000999999999</v>
      </c>
      <c r="D140">
        <v>37.591999049999998</v>
      </c>
      <c r="E140">
        <v>0.25330001000000002</v>
      </c>
      <c r="F140">
        <v>37.591999049999998</v>
      </c>
      <c r="G140">
        <v>0.73989998999999995</v>
      </c>
      <c r="H140">
        <v>34.066001890000003</v>
      </c>
      <c r="J140" s="2">
        <f>TREND(Calibration!$A$2:$A$4,Calibration!$B$2:$B$4,C140)</f>
        <v>358.02181601158759</v>
      </c>
      <c r="K140" s="2">
        <f>TREND(Calibration!$A$2:$A$4,Calibration!$C$2:$C$4,E140)</f>
        <v>461.10157270340756</v>
      </c>
      <c r="L140" s="2">
        <f>TREND(Calibration!$A$2:$A$4,Calibration!$D$2:$D$4,G140)</f>
        <v>537.26527305863681</v>
      </c>
    </row>
    <row r="141" spans="1:12" x14ac:dyDescent="0.25">
      <c r="A141">
        <v>693168</v>
      </c>
      <c r="B141">
        <v>15.069000239999999</v>
      </c>
      <c r="C141">
        <v>0.30530000000000002</v>
      </c>
      <c r="D141">
        <v>37.582000729999997</v>
      </c>
      <c r="E141">
        <v>0.25345999000000002</v>
      </c>
      <c r="F141">
        <v>37.631000520000001</v>
      </c>
      <c r="G141">
        <v>0.74470000999999997</v>
      </c>
      <c r="H141">
        <v>34.005001069999999</v>
      </c>
      <c r="J141" s="2">
        <f>TREND(Calibration!$A$2:$A$4,Calibration!$B$2:$B$4,C141)</f>
        <v>326.44508836179148</v>
      </c>
      <c r="K141" s="2">
        <f>TREND(Calibration!$A$2:$A$4,Calibration!$C$2:$C$4,E141)</f>
        <v>462.3504763383512</v>
      </c>
      <c r="L141" s="2">
        <f>TREND(Calibration!$A$2:$A$4,Calibration!$D$2:$D$4,G141)</f>
        <v>540.66697724172479</v>
      </c>
    </row>
    <row r="142" spans="1:12" x14ac:dyDescent="0.25">
      <c r="A142">
        <v>698176</v>
      </c>
      <c r="B142">
        <v>15.039999959999999</v>
      </c>
      <c r="C142">
        <v>0.31</v>
      </c>
      <c r="D142">
        <v>37.625999450000002</v>
      </c>
      <c r="E142">
        <v>0.25345999000000002</v>
      </c>
      <c r="F142">
        <v>37.615001679999999</v>
      </c>
      <c r="G142">
        <v>0.73659998000000004</v>
      </c>
      <c r="H142">
        <v>34.000999450000002</v>
      </c>
      <c r="J142" s="2">
        <f>TREND(Calibration!$A$2:$A$4,Calibration!$B$2:$B$4,C142)</f>
        <v>347.23086036407744</v>
      </c>
      <c r="K142" s="2">
        <f>TREND(Calibration!$A$2:$A$4,Calibration!$C$2:$C$4,E142)</f>
        <v>462.3504763383512</v>
      </c>
      <c r="L142" s="2">
        <f>TREND(Calibration!$A$2:$A$4,Calibration!$D$2:$D$4,G142)</f>
        <v>534.92660409033431</v>
      </c>
    </row>
    <row r="143" spans="1:12" x14ac:dyDescent="0.25">
      <c r="A143">
        <v>703177</v>
      </c>
      <c r="B143">
        <v>15.065999980000001</v>
      </c>
      <c r="C143">
        <v>0.31308001000000002</v>
      </c>
      <c r="D143">
        <v>37.556999210000001</v>
      </c>
      <c r="E143">
        <v>0.25308001000000002</v>
      </c>
      <c r="F143">
        <v>37.602001190000003</v>
      </c>
      <c r="G143">
        <v>0.74199998</v>
      </c>
      <c r="H143">
        <v>34.088001249999998</v>
      </c>
      <c r="J143" s="2">
        <f>TREND(Calibration!$A$2:$A$4,Calibration!$B$2:$B$4,C143)</f>
        <v>360.85221900764373</v>
      </c>
      <c r="K143" s="2">
        <f>TREND(Calibration!$A$2:$A$4,Calibration!$C$2:$C$4,E143)</f>
        <v>459.38411552321259</v>
      </c>
      <c r="L143" s="2">
        <f>TREND(Calibration!$A$2:$A$4,Calibration!$D$2:$D$4,G143)</f>
        <v>538.75350535088626</v>
      </c>
    </row>
    <row r="144" spans="1:12" x14ac:dyDescent="0.25">
      <c r="A144">
        <v>708169</v>
      </c>
      <c r="B144">
        <v>15.04699993</v>
      </c>
      <c r="C144">
        <v>0.31233000999999999</v>
      </c>
      <c r="D144">
        <v>37.588001249999998</v>
      </c>
      <c r="E144">
        <v>0.25352001000000002</v>
      </c>
      <c r="F144">
        <v>37.624000549999998</v>
      </c>
      <c r="G144">
        <v>0.74360000999999998</v>
      </c>
      <c r="H144">
        <v>33.988998410000001</v>
      </c>
      <c r="J144" s="2">
        <f>TREND(Calibration!$A$2:$A$4,Calibration!$B$2:$B$4,C144)</f>
        <v>357.53534049664063</v>
      </c>
      <c r="K144" s="2">
        <f>TREND(Calibration!$A$2:$A$4,Calibration!$C$2:$C$4,E144)</f>
        <v>462.81902988360252</v>
      </c>
      <c r="L144" s="2">
        <f>TREND(Calibration!$A$2:$A$4,Calibration!$D$2:$D$4,G144)</f>
        <v>539.88742328124192</v>
      </c>
    </row>
    <row r="145" spans="1:12" x14ac:dyDescent="0.25">
      <c r="A145">
        <v>713167</v>
      </c>
      <c r="B145">
        <v>15.024000170000001</v>
      </c>
      <c r="C145">
        <v>0.31156999000000002</v>
      </c>
      <c r="D145">
        <v>37.60400009</v>
      </c>
      <c r="E145">
        <v>0.25352001000000002</v>
      </c>
      <c r="F145">
        <v>37.585998539999999</v>
      </c>
      <c r="G145">
        <v>0.74800003000000004</v>
      </c>
      <c r="H145">
        <v>33.981998439999998</v>
      </c>
      <c r="J145" s="2">
        <f>TREND(Calibration!$A$2:$A$4,Calibration!$B$2:$B$4,C145)</f>
        <v>354.17414848873045</v>
      </c>
      <c r="K145" s="2">
        <f>TREND(Calibration!$A$2:$A$4,Calibration!$C$2:$C$4,E145)</f>
        <v>462.81902988360252</v>
      </c>
      <c r="L145" s="2">
        <f>TREND(Calibration!$A$2:$A$4,Calibration!$D$2:$D$4,G145)</f>
        <v>543.00565329688163</v>
      </c>
    </row>
    <row r="146" spans="1:12" x14ac:dyDescent="0.25">
      <c r="A146">
        <v>718176</v>
      </c>
      <c r="B146">
        <v>15.027000429999999</v>
      </c>
      <c r="C146">
        <v>0.31411001</v>
      </c>
      <c r="D146">
        <v>37.588001249999998</v>
      </c>
      <c r="E146">
        <v>0.25345999000000002</v>
      </c>
      <c r="F146">
        <v>37.618000029999997</v>
      </c>
      <c r="G146">
        <v>0.75340003</v>
      </c>
      <c r="H146">
        <v>34.040000919999997</v>
      </c>
      <c r="J146" s="2">
        <f>TREND(Calibration!$A$2:$A$4,Calibration!$B$2:$B$4,C146)</f>
        <v>365.40739882942125</v>
      </c>
      <c r="K146" s="2">
        <f>TREND(Calibration!$A$2:$A$4,Calibration!$C$2:$C$4,E146)</f>
        <v>462.3504763383512</v>
      </c>
      <c r="L146" s="2">
        <f>TREND(Calibration!$A$2:$A$4,Calibration!$D$2:$D$4,G146)</f>
        <v>546.83255455743358</v>
      </c>
    </row>
    <row r="147" spans="1:12" x14ac:dyDescent="0.25">
      <c r="A147">
        <v>723167</v>
      </c>
      <c r="B147">
        <v>15.065999980000001</v>
      </c>
      <c r="C147">
        <v>0.31395000000000001</v>
      </c>
      <c r="D147">
        <v>37.597999569999999</v>
      </c>
      <c r="E147">
        <v>0.25345999000000002</v>
      </c>
      <c r="F147">
        <v>37.64599991</v>
      </c>
      <c r="G147">
        <v>0.75609999999999999</v>
      </c>
      <c r="H147">
        <v>34.033000950000002</v>
      </c>
      <c r="J147" s="2">
        <f>TREND(Calibration!$A$2:$A$4,Calibration!$B$2:$B$4,C147)</f>
        <v>364.69975385536054</v>
      </c>
      <c r="K147" s="2">
        <f>TREND(Calibration!$A$2:$A$4,Calibration!$C$2:$C$4,E147)</f>
        <v>462.3504763383512</v>
      </c>
      <c r="L147" s="2">
        <f>TREND(Calibration!$A$2:$A$4,Calibration!$D$2:$D$4,G147)</f>
        <v>548.74598392714699</v>
      </c>
    </row>
    <row r="148" spans="1:12" x14ac:dyDescent="0.25">
      <c r="A148">
        <v>728167</v>
      </c>
      <c r="B148">
        <v>15.05000019</v>
      </c>
      <c r="C148">
        <v>0.31097998999999998</v>
      </c>
      <c r="D148">
        <v>37.601001740000001</v>
      </c>
      <c r="E148">
        <v>0.25345999000000002</v>
      </c>
      <c r="F148">
        <v>37.583000179999999</v>
      </c>
      <c r="G148">
        <v>0.74739999000000001</v>
      </c>
      <c r="H148">
        <v>34.000999450000002</v>
      </c>
      <c r="J148" s="2">
        <f>TREND(Calibration!$A$2:$A$4,Calibration!$B$2:$B$4,C148)</f>
        <v>351.56487072674122</v>
      </c>
      <c r="K148" s="2">
        <f>TREND(Calibration!$A$2:$A$4,Calibration!$C$2:$C$4,E148)</f>
        <v>462.3504763383512</v>
      </c>
      <c r="L148" s="2">
        <f>TREND(Calibration!$A$2:$A$4,Calibration!$D$2:$D$4,G148)</f>
        <v>542.58041369829243</v>
      </c>
    </row>
    <row r="149" spans="1:12" x14ac:dyDescent="0.25">
      <c r="A149">
        <v>733184</v>
      </c>
      <c r="B149">
        <v>15.11100006</v>
      </c>
      <c r="C149">
        <v>0.30930001000000001</v>
      </c>
      <c r="D149">
        <v>37.617000580000003</v>
      </c>
      <c r="E149">
        <v>0.25352001000000002</v>
      </c>
      <c r="F149">
        <v>37.608001710000003</v>
      </c>
      <c r="G149">
        <v>0.75120001999999997</v>
      </c>
      <c r="H149">
        <v>33.981998439999998</v>
      </c>
      <c r="J149" s="2">
        <f>TREND(Calibration!$A$2:$A$4,Calibration!$B$2:$B$4,C149)</f>
        <v>344.1351513121881</v>
      </c>
      <c r="K149" s="2">
        <f>TREND(Calibration!$A$2:$A$4,Calibration!$C$2:$C$4,E149)</f>
        <v>462.81902988360252</v>
      </c>
      <c r="L149" s="2">
        <f>TREND(Calibration!$A$2:$A$4,Calibration!$D$2:$D$4,G149)</f>
        <v>545.27343954961373</v>
      </c>
    </row>
    <row r="150" spans="1:12" x14ac:dyDescent="0.25">
      <c r="A150">
        <v>738191</v>
      </c>
      <c r="B150">
        <v>15.175999640000001</v>
      </c>
      <c r="C150">
        <v>0.30626999999999999</v>
      </c>
      <c r="D150">
        <v>37.591999049999998</v>
      </c>
      <c r="E150">
        <v>0.25367999000000002</v>
      </c>
      <c r="F150">
        <v>37.615001679999999</v>
      </c>
      <c r="G150">
        <v>0.76249999000000002</v>
      </c>
      <c r="H150">
        <v>34.084999080000003</v>
      </c>
      <c r="J150" s="2">
        <f>TREND(Calibration!$A$2:$A$4,Calibration!$B$2:$B$4,C150)</f>
        <v>330.73491790268872</v>
      </c>
      <c r="K150" s="2">
        <f>TREND(Calibration!$A$2:$A$4,Calibration!$C$2:$C$4,E150)</f>
        <v>464.06793351854617</v>
      </c>
      <c r="L150" s="2">
        <f>TREND(Calibration!$A$2:$A$4,Calibration!$D$2:$D$4,G150)</f>
        <v>553.28156351946564</v>
      </c>
    </row>
    <row r="151" spans="1:12" x14ac:dyDescent="0.25">
      <c r="A151">
        <v>743167</v>
      </c>
      <c r="B151">
        <v>15.10499954</v>
      </c>
      <c r="C151">
        <v>0.30972999000000001</v>
      </c>
      <c r="D151">
        <v>37.617000580000003</v>
      </c>
      <c r="E151">
        <v>0.25352001000000002</v>
      </c>
      <c r="F151">
        <v>37.626998899999997</v>
      </c>
      <c r="G151">
        <v>0.76249999000000002</v>
      </c>
      <c r="H151">
        <v>33.976001740000001</v>
      </c>
      <c r="J151" s="2">
        <f>TREND(Calibration!$A$2:$A$4,Calibration!$B$2:$B$4,C151)</f>
        <v>346.03673987506954</v>
      </c>
      <c r="K151" s="2">
        <f>TREND(Calibration!$A$2:$A$4,Calibration!$C$2:$C$4,E151)</f>
        <v>462.81902988360252</v>
      </c>
      <c r="L151" s="2">
        <f>TREND(Calibration!$A$2:$A$4,Calibration!$D$2:$D$4,G151)</f>
        <v>553.28156351946564</v>
      </c>
    </row>
    <row r="152" spans="1:12" x14ac:dyDescent="0.25">
      <c r="A152">
        <v>748168</v>
      </c>
      <c r="B152">
        <v>15.06000042</v>
      </c>
      <c r="C152">
        <v>0.31071000999999998</v>
      </c>
      <c r="D152">
        <v>37.619998930000001</v>
      </c>
      <c r="E152">
        <v>0.25356999000000002</v>
      </c>
      <c r="F152">
        <v>37.608001710000003</v>
      </c>
      <c r="G152">
        <v>0.76419996999999995</v>
      </c>
      <c r="H152">
        <v>33.959999080000003</v>
      </c>
      <c r="J152" s="2">
        <f>TREND(Calibration!$A$2:$A$4,Calibration!$B$2:$B$4,C152)</f>
        <v>350.37088291287387</v>
      </c>
      <c r="K152" s="2">
        <f>TREND(Calibration!$A$2:$A$4,Calibration!$C$2:$C$4,E152)</f>
        <v>463.2092049284488</v>
      </c>
      <c r="L152" s="2">
        <f>TREND(Calibration!$A$2:$A$4,Calibration!$D$2:$D$4,G152)</f>
        <v>554.48631455741247</v>
      </c>
    </row>
    <row r="153" spans="1:12" x14ac:dyDescent="0.25">
      <c r="A153">
        <v>753178</v>
      </c>
      <c r="B153">
        <v>15.1079998</v>
      </c>
      <c r="C153">
        <v>0.31222000999999999</v>
      </c>
      <c r="D153">
        <v>37.569000240000001</v>
      </c>
      <c r="E153">
        <v>0.25345999000000002</v>
      </c>
      <c r="F153">
        <v>37.615001679999999</v>
      </c>
      <c r="G153">
        <v>0.77819996999999996</v>
      </c>
      <c r="H153">
        <v>34.040000919999997</v>
      </c>
      <c r="J153" s="2">
        <f>TREND(Calibration!$A$2:$A$4,Calibration!$B$2:$B$4,C153)</f>
        <v>357.04886498169344</v>
      </c>
      <c r="K153" s="2">
        <f>TREND(Calibration!$A$2:$A$4,Calibration!$C$2:$C$4,E153)</f>
        <v>462.3504763383512</v>
      </c>
      <c r="L153" s="2">
        <f>TREND(Calibration!$A$2:$A$4,Calibration!$D$2:$D$4,G153)</f>
        <v>564.4079104181028</v>
      </c>
    </row>
    <row r="154" spans="1:12" x14ac:dyDescent="0.25">
      <c r="A154">
        <v>758167</v>
      </c>
      <c r="B154">
        <v>15.097999570000001</v>
      </c>
      <c r="C154">
        <v>0.31130001000000002</v>
      </c>
      <c r="D154">
        <v>37.584999080000003</v>
      </c>
      <c r="E154">
        <v>0.25352001000000002</v>
      </c>
      <c r="F154">
        <v>37.637001040000001</v>
      </c>
      <c r="G154">
        <v>0.78200000999999997</v>
      </c>
      <c r="H154">
        <v>34.02099991</v>
      </c>
      <c r="J154" s="2">
        <f>TREND(Calibration!$A$2:$A$4,Calibration!$B$2:$B$4,C154)</f>
        <v>352.9801606748631</v>
      </c>
      <c r="K154" s="2">
        <f>TREND(Calibration!$A$2:$A$4,Calibration!$C$2:$C$4,E154)</f>
        <v>462.81902988360252</v>
      </c>
      <c r="L154" s="2">
        <f>TREND(Calibration!$A$2:$A$4,Calibration!$D$2:$D$4,G154)</f>
        <v>567.10094335627844</v>
      </c>
    </row>
    <row r="155" spans="1:12" x14ac:dyDescent="0.25">
      <c r="A155">
        <v>763167</v>
      </c>
      <c r="B155">
        <v>15.071999549999999</v>
      </c>
      <c r="C155">
        <v>0.31211000999999999</v>
      </c>
      <c r="D155">
        <v>37.584999080000003</v>
      </c>
      <c r="E155">
        <v>0.25362000000000001</v>
      </c>
      <c r="F155">
        <v>37.58000183</v>
      </c>
      <c r="G155">
        <v>0.76200002</v>
      </c>
      <c r="H155">
        <v>34.036998750000002</v>
      </c>
      <c r="J155" s="2">
        <f>TREND(Calibration!$A$2:$A$4,Calibration!$B$2:$B$4,C155)</f>
        <v>356.56238946674625</v>
      </c>
      <c r="K155" s="2">
        <f>TREND(Calibration!$A$2:$A$4,Calibration!$C$2:$C$4,E155)</f>
        <v>463.59961417200111</v>
      </c>
      <c r="L155" s="2">
        <f>TREND(Calibration!$A$2:$A$4,Calibration!$D$2:$D$4,G155)</f>
        <v>552.92724207071774</v>
      </c>
    </row>
    <row r="156" spans="1:12" x14ac:dyDescent="0.25">
      <c r="A156">
        <v>768167</v>
      </c>
      <c r="B156">
        <v>15.10499954</v>
      </c>
      <c r="C156">
        <v>0.31373000000000001</v>
      </c>
      <c r="D156">
        <v>37.566001890000003</v>
      </c>
      <c r="E156">
        <v>0.25356999000000002</v>
      </c>
      <c r="F156">
        <v>37.611000060000002</v>
      </c>
      <c r="G156">
        <v>0.77499998000000003</v>
      </c>
      <c r="H156">
        <v>34.075000760000002</v>
      </c>
      <c r="J156" s="2">
        <f>TREND(Calibration!$A$2:$A$4,Calibration!$B$2:$B$4,C156)</f>
        <v>363.72680282546617</v>
      </c>
      <c r="K156" s="2">
        <f>TREND(Calibration!$A$2:$A$4,Calibration!$C$2:$C$4,E156)</f>
        <v>463.2092049284488</v>
      </c>
      <c r="L156" s="2">
        <f>TREND(Calibration!$A$2:$A$4,Calibration!$D$2:$D$4,G156)</f>
        <v>562.14012416537071</v>
      </c>
    </row>
    <row r="157" spans="1:12" x14ac:dyDescent="0.25">
      <c r="A157">
        <v>773167</v>
      </c>
      <c r="B157">
        <v>15.071999549999999</v>
      </c>
      <c r="C157">
        <v>0.31400001</v>
      </c>
      <c r="D157">
        <v>37.641998289999997</v>
      </c>
      <c r="E157">
        <v>0.25341001000000002</v>
      </c>
      <c r="F157">
        <v>37.618000029999997</v>
      </c>
      <c r="G157">
        <v>0.77819996999999996</v>
      </c>
      <c r="H157">
        <v>34.094001769999998</v>
      </c>
      <c r="J157" s="2">
        <f>TREND(Calibration!$A$2:$A$4,Calibration!$B$2:$B$4,C157)</f>
        <v>364.92092331447407</v>
      </c>
      <c r="K157" s="2">
        <f>TREND(Calibration!$A$2:$A$4,Calibration!$C$2:$C$4,E157)</f>
        <v>461.96030129350493</v>
      </c>
      <c r="L157" s="2">
        <f>TREND(Calibration!$A$2:$A$4,Calibration!$D$2:$D$4,G157)</f>
        <v>564.4079104181028</v>
      </c>
    </row>
    <row r="158" spans="1:12" x14ac:dyDescent="0.25">
      <c r="A158">
        <v>778178</v>
      </c>
      <c r="B158">
        <v>15.07600021</v>
      </c>
      <c r="C158">
        <v>0.31470999</v>
      </c>
      <c r="D158">
        <v>37.60400009</v>
      </c>
      <c r="E158">
        <v>0.25356999000000002</v>
      </c>
      <c r="F158">
        <v>37.650001529999997</v>
      </c>
      <c r="G158">
        <v>0.77929996999999995</v>
      </c>
      <c r="H158">
        <v>34.005001069999999</v>
      </c>
      <c r="J158" s="2">
        <f>TREND(Calibration!$A$2:$A$4,Calibration!$B$2:$B$4,C158)</f>
        <v>368.06081318813017</v>
      </c>
      <c r="K158" s="2">
        <f>TREND(Calibration!$A$2:$A$4,Calibration!$C$2:$C$4,E158)</f>
        <v>463.2092049284488</v>
      </c>
      <c r="L158" s="2">
        <f>TREND(Calibration!$A$2:$A$4,Calibration!$D$2:$D$4,G158)</f>
        <v>565.18746437858567</v>
      </c>
    </row>
    <row r="159" spans="1:12" x14ac:dyDescent="0.25">
      <c r="A159">
        <v>783167</v>
      </c>
      <c r="B159">
        <v>15.069000239999999</v>
      </c>
      <c r="C159">
        <v>0.31610999000000001</v>
      </c>
      <c r="D159">
        <v>37.591999049999998</v>
      </c>
      <c r="E159">
        <v>0.25345999000000002</v>
      </c>
      <c r="F159">
        <v>37.5890007</v>
      </c>
      <c r="G159">
        <v>0.77869999000000001</v>
      </c>
      <c r="H159">
        <v>34.075000760000002</v>
      </c>
      <c r="J159" s="2">
        <f>TREND(Calibration!$A$2:$A$4,Calibration!$B$2:$B$4,C159)</f>
        <v>374.25231974200256</v>
      </c>
      <c r="K159" s="2">
        <f>TREND(Calibration!$A$2:$A$4,Calibration!$C$2:$C$4,E159)</f>
        <v>462.3504763383512</v>
      </c>
      <c r="L159" s="2">
        <f>TREND(Calibration!$A$2:$A$4,Calibration!$D$2:$D$4,G159)</f>
        <v>564.7622673011216</v>
      </c>
    </row>
    <row r="160" spans="1:12" x14ac:dyDescent="0.25">
      <c r="A160">
        <v>788167</v>
      </c>
      <c r="B160">
        <v>15.05000019</v>
      </c>
      <c r="C160">
        <v>0.31568000000000002</v>
      </c>
      <c r="D160">
        <v>37.584999080000003</v>
      </c>
      <c r="E160">
        <v>0.25345999000000002</v>
      </c>
      <c r="F160">
        <v>37.618000029999997</v>
      </c>
      <c r="G160">
        <v>0.77869999000000001</v>
      </c>
      <c r="H160">
        <v>34.07799911</v>
      </c>
      <c r="J160" s="2">
        <f>TREND(Calibration!$A$2:$A$4,Calibration!$B$2:$B$4,C160)</f>
        <v>372.35068695407426</v>
      </c>
      <c r="K160" s="2">
        <f>TREND(Calibration!$A$2:$A$4,Calibration!$C$2:$C$4,E160)</f>
        <v>462.3504763383512</v>
      </c>
      <c r="L160" s="2">
        <f>TREND(Calibration!$A$2:$A$4,Calibration!$D$2:$D$4,G160)</f>
        <v>564.7622673011216</v>
      </c>
    </row>
    <row r="161" spans="1:12" x14ac:dyDescent="0.25">
      <c r="A161">
        <v>793167</v>
      </c>
      <c r="B161">
        <v>15.097999570000001</v>
      </c>
      <c r="C161">
        <v>0.32038</v>
      </c>
      <c r="D161">
        <v>37.562999730000001</v>
      </c>
      <c r="E161">
        <v>0.25356999000000002</v>
      </c>
      <c r="F161">
        <v>37.631000520000001</v>
      </c>
      <c r="G161">
        <v>0.78359997000000003</v>
      </c>
      <c r="H161">
        <v>34.117000580000003</v>
      </c>
      <c r="J161" s="2">
        <f>TREND(Calibration!$A$2:$A$4,Calibration!$B$2:$B$4,C161)</f>
        <v>393.13645895636046</v>
      </c>
      <c r="K161" s="2">
        <f>TREND(Calibration!$A$2:$A$4,Calibration!$C$2:$C$4,E161)</f>
        <v>463.2092049284488</v>
      </c>
      <c r="L161" s="2">
        <f>TREND(Calibration!$A$2:$A$4,Calibration!$D$2:$D$4,G161)</f>
        <v>568.23481167865486</v>
      </c>
    </row>
    <row r="162" spans="1:12" x14ac:dyDescent="0.25">
      <c r="A162">
        <v>798167</v>
      </c>
      <c r="B162">
        <v>15.14099979</v>
      </c>
      <c r="C162">
        <v>0.31345999000000002</v>
      </c>
      <c r="D162">
        <v>37.588001249999998</v>
      </c>
      <c r="E162">
        <v>0.25352001000000002</v>
      </c>
      <c r="F162">
        <v>37.637001040000001</v>
      </c>
      <c r="G162">
        <v>0.78090000000000004</v>
      </c>
      <c r="H162">
        <v>34.094001769999998</v>
      </c>
      <c r="J162" s="2">
        <f>TREND(Calibration!$A$2:$A$4,Calibration!$B$2:$B$4,C162)</f>
        <v>362.53268233645849</v>
      </c>
      <c r="K162" s="2">
        <f>TREND(Calibration!$A$2:$A$4,Calibration!$C$2:$C$4,E162)</f>
        <v>462.81902988360252</v>
      </c>
      <c r="L162" s="2">
        <f>TREND(Calibration!$A$2:$A$4,Calibration!$D$2:$D$4,G162)</f>
        <v>566.32138230894145</v>
      </c>
    </row>
    <row r="163" spans="1:12" x14ac:dyDescent="0.25">
      <c r="A163">
        <v>803167</v>
      </c>
      <c r="B163">
        <v>15.15400028</v>
      </c>
      <c r="C163">
        <v>0.31130001000000002</v>
      </c>
      <c r="D163">
        <v>37.591999049999998</v>
      </c>
      <c r="E163">
        <v>0.25345999000000002</v>
      </c>
      <c r="F163">
        <v>37.591999049999998</v>
      </c>
      <c r="G163">
        <v>0.76690000000000003</v>
      </c>
      <c r="H163">
        <v>34.055999759999999</v>
      </c>
      <c r="J163" s="2">
        <f>TREND(Calibration!$A$2:$A$4,Calibration!$B$2:$B$4,C163)</f>
        <v>352.9801606748631</v>
      </c>
      <c r="K163" s="2">
        <f>TREND(Calibration!$A$2:$A$4,Calibration!$C$2:$C$4,E163)</f>
        <v>462.3504763383512</v>
      </c>
      <c r="L163" s="2">
        <f>TREND(Calibration!$A$2:$A$4,Calibration!$D$2:$D$4,G163)</f>
        <v>556.39978644825112</v>
      </c>
    </row>
    <row r="164" spans="1:12" x14ac:dyDescent="0.25">
      <c r="A164">
        <v>808167</v>
      </c>
      <c r="B164">
        <v>15.21199989</v>
      </c>
      <c r="C164">
        <v>0.31217</v>
      </c>
      <c r="D164">
        <v>37.566001890000003</v>
      </c>
      <c r="E164">
        <v>0.25352001000000002</v>
      </c>
      <c r="F164">
        <v>37.643001560000002</v>
      </c>
      <c r="G164">
        <v>0.78090000000000004</v>
      </c>
      <c r="H164">
        <v>34.084999080000003</v>
      </c>
      <c r="J164" s="2">
        <f>TREND(Calibration!$A$2:$A$4,Calibration!$B$2:$B$4,C164)</f>
        <v>356.82769552257969</v>
      </c>
      <c r="K164" s="2">
        <f>TREND(Calibration!$A$2:$A$4,Calibration!$C$2:$C$4,E164)</f>
        <v>462.81902988360252</v>
      </c>
      <c r="L164" s="2">
        <f>TREND(Calibration!$A$2:$A$4,Calibration!$D$2:$D$4,G164)</f>
        <v>566.32138230894145</v>
      </c>
    </row>
    <row r="165" spans="1:12" x14ac:dyDescent="0.25">
      <c r="A165">
        <v>813167</v>
      </c>
      <c r="B165">
        <v>15.21199989</v>
      </c>
      <c r="C165">
        <v>0.31097998999999998</v>
      </c>
      <c r="D165">
        <v>37.601001740000001</v>
      </c>
      <c r="E165">
        <v>0.25384000000000001</v>
      </c>
      <c r="F165">
        <v>37.637001040000001</v>
      </c>
      <c r="G165">
        <v>0.78740001000000004</v>
      </c>
      <c r="H165">
        <v>34.10400009</v>
      </c>
      <c r="J165" s="2">
        <f>TREND(Calibration!$A$2:$A$4,Calibration!$B$2:$B$4,C165)</f>
        <v>351.56487072674122</v>
      </c>
      <c r="K165" s="2">
        <f>TREND(Calibration!$A$2:$A$4,Calibration!$C$2:$C$4,E165)</f>
        <v>465.31707135219631</v>
      </c>
      <c r="L165" s="2">
        <f>TREND(Calibration!$A$2:$A$4,Calibration!$D$2:$D$4,G165)</f>
        <v>570.9278446168305</v>
      </c>
    </row>
    <row r="166" spans="1:12" x14ac:dyDescent="0.25">
      <c r="A166">
        <v>818167</v>
      </c>
      <c r="B166">
        <v>15.208999629999999</v>
      </c>
      <c r="C166">
        <v>0.31325001000000002</v>
      </c>
      <c r="D166">
        <v>37.597999569999999</v>
      </c>
      <c r="E166">
        <v>0.25442999999999999</v>
      </c>
      <c r="F166">
        <v>37.626998899999997</v>
      </c>
      <c r="G166">
        <v>0.77929996999999995</v>
      </c>
      <c r="H166">
        <v>34.02099991</v>
      </c>
      <c r="J166" s="2">
        <f>TREND(Calibration!$A$2:$A$4,Calibration!$B$2:$B$4,C166)</f>
        <v>361.6040448034712</v>
      </c>
      <c r="K166" s="2">
        <f>TREND(Calibration!$A$2:$A$4,Calibration!$C$2:$C$4,E166)</f>
        <v>469.92297924453737</v>
      </c>
      <c r="L166" s="2">
        <f>TREND(Calibration!$A$2:$A$4,Calibration!$D$2:$D$4,G166)</f>
        <v>565.18746437858567</v>
      </c>
    </row>
    <row r="167" spans="1:12" x14ac:dyDescent="0.25">
      <c r="A167">
        <v>823166</v>
      </c>
      <c r="B167">
        <v>15.222000120000001</v>
      </c>
      <c r="C167">
        <v>0.31102999999999997</v>
      </c>
      <c r="D167">
        <v>37.59500122</v>
      </c>
      <c r="E167">
        <v>0.25448999</v>
      </c>
      <c r="F167">
        <v>37.604999540000001</v>
      </c>
      <c r="G167">
        <v>0.77280002999999997</v>
      </c>
      <c r="H167">
        <v>33.969001769999998</v>
      </c>
      <c r="J167" s="2">
        <f>TREND(Calibration!$A$2:$A$4,Calibration!$B$2:$B$4,C167)</f>
        <v>351.78604018585497</v>
      </c>
      <c r="K167" s="2">
        <f>TREND(Calibration!$A$2:$A$4,Calibration!$C$2:$C$4,E167)</f>
        <v>470.39129859108243</v>
      </c>
      <c r="L167" s="2">
        <f>TREND(Calibration!$A$2:$A$4,Calibration!$D$2:$D$4,G167)</f>
        <v>560.58105167867598</v>
      </c>
    </row>
    <row r="168" spans="1:12" x14ac:dyDescent="0.25">
      <c r="A168">
        <v>828167</v>
      </c>
      <c r="B168">
        <v>15.225000380000001</v>
      </c>
      <c r="C168">
        <v>0.30568001</v>
      </c>
      <c r="D168">
        <v>37.59500122</v>
      </c>
      <c r="E168">
        <v>0.25442999999999999</v>
      </c>
      <c r="F168">
        <v>37.608001710000003</v>
      </c>
      <c r="G168">
        <v>0.77770001</v>
      </c>
      <c r="H168">
        <v>34.082000729999997</v>
      </c>
      <c r="J168" s="2">
        <f>TREND(Calibration!$A$2:$A$4,Calibration!$B$2:$B$4,C168)</f>
        <v>328.12568436574634</v>
      </c>
      <c r="K168" s="2">
        <f>TREND(Calibration!$A$2:$A$4,Calibration!$C$2:$C$4,E168)</f>
        <v>469.92297924453737</v>
      </c>
      <c r="L168" s="2">
        <f>TREND(Calibration!$A$2:$A$4,Calibration!$D$2:$D$4,G168)</f>
        <v>564.05359605620924</v>
      </c>
    </row>
    <row r="169" spans="1:12" x14ac:dyDescent="0.25">
      <c r="A169">
        <v>833167</v>
      </c>
      <c r="B169">
        <v>15.24400043</v>
      </c>
      <c r="C169">
        <v>0.31259998999999999</v>
      </c>
      <c r="D169">
        <v>37.597999569999999</v>
      </c>
      <c r="E169">
        <v>0.25411001</v>
      </c>
      <c r="F169">
        <v>37.64599991</v>
      </c>
      <c r="G169">
        <v>0.77710003000000005</v>
      </c>
      <c r="H169">
        <v>34.02099991</v>
      </c>
      <c r="J169" s="2">
        <f>TREND(Calibration!$A$2:$A$4,Calibration!$B$2:$B$4,C169)</f>
        <v>358.72932831050798</v>
      </c>
      <c r="K169" s="2">
        <f>TREND(Calibration!$A$2:$A$4,Calibration!$C$2:$C$4,E169)</f>
        <v>467.42493777594359</v>
      </c>
      <c r="L169" s="2">
        <f>TREND(Calibration!$A$2:$A$4,Calibration!$D$2:$D$4,G169)</f>
        <v>563.62839897874517</v>
      </c>
    </row>
    <row r="170" spans="1:12" x14ac:dyDescent="0.25">
      <c r="A170">
        <v>838167</v>
      </c>
      <c r="B170">
        <v>15.18299961</v>
      </c>
      <c r="C170">
        <v>0.31280999999999998</v>
      </c>
      <c r="D170">
        <v>37.611000060000002</v>
      </c>
      <c r="E170">
        <v>0.25384000000000001</v>
      </c>
      <c r="F170">
        <v>37.569999690000003</v>
      </c>
      <c r="G170">
        <v>0.77710003000000005</v>
      </c>
      <c r="H170">
        <v>34.023998259999999</v>
      </c>
      <c r="J170" s="2">
        <f>TREND(Calibration!$A$2:$A$4,Calibration!$B$2:$B$4,C170)</f>
        <v>359.6580985186356</v>
      </c>
      <c r="K170" s="2">
        <f>TREND(Calibration!$A$2:$A$4,Calibration!$C$2:$C$4,E170)</f>
        <v>465.31707135219631</v>
      </c>
      <c r="L170" s="2">
        <f>TREND(Calibration!$A$2:$A$4,Calibration!$D$2:$D$4,G170)</f>
        <v>563.62839897874517</v>
      </c>
    </row>
    <row r="171" spans="1:12" x14ac:dyDescent="0.25">
      <c r="A171">
        <v>843177</v>
      </c>
      <c r="B171">
        <v>15.196000099999999</v>
      </c>
      <c r="C171">
        <v>0.31226999</v>
      </c>
      <c r="D171">
        <v>37.562999730000001</v>
      </c>
      <c r="E171">
        <v>0.25422001</v>
      </c>
      <c r="F171">
        <v>37.608001710000003</v>
      </c>
      <c r="G171">
        <v>0.79329996999999997</v>
      </c>
      <c r="H171">
        <v>34.07799911</v>
      </c>
      <c r="J171" s="2">
        <f>TREND(Calibration!$A$2:$A$4,Calibration!$B$2:$B$4,C171)</f>
        <v>357.26990176566665</v>
      </c>
      <c r="K171" s="2">
        <f>TREND(Calibration!$A$2:$A$4,Calibration!$C$2:$C$4,E171)</f>
        <v>468.28366636604119</v>
      </c>
      <c r="L171" s="2">
        <f>TREND(Calibration!$A$2:$A$4,Calibration!$D$2:$D$4,G171)</f>
        <v>575.109060239276</v>
      </c>
    </row>
    <row r="172" spans="1:12" x14ac:dyDescent="0.25">
      <c r="A172">
        <v>848168</v>
      </c>
      <c r="B172">
        <v>15.17300034</v>
      </c>
      <c r="C172">
        <v>0.31464999999999999</v>
      </c>
      <c r="D172">
        <v>37.619998930000001</v>
      </c>
      <c r="E172">
        <v>0.25415999</v>
      </c>
      <c r="F172">
        <v>37.5890007</v>
      </c>
      <c r="G172">
        <v>0.78250003000000001</v>
      </c>
      <c r="H172">
        <v>33.97900009</v>
      </c>
      <c r="J172" s="2">
        <f>TREND(Calibration!$A$2:$A$4,Calibration!$B$2:$B$4,C172)</f>
        <v>367.79550713229673</v>
      </c>
      <c r="K172" s="2">
        <f>TREND(Calibration!$A$2:$A$4,Calibration!$C$2:$C$4,E172)</f>
        <v>467.81511282078986</v>
      </c>
      <c r="L172" s="2">
        <f>TREND(Calibration!$A$2:$A$4,Calibration!$D$2:$D$4,G172)</f>
        <v>567.45530023929723</v>
      </c>
    </row>
    <row r="173" spans="1:12" x14ac:dyDescent="0.25">
      <c r="A173">
        <v>853176</v>
      </c>
      <c r="B173">
        <v>15.18299961</v>
      </c>
      <c r="C173">
        <v>0.31291999999999998</v>
      </c>
      <c r="D173">
        <v>37.601001740000001</v>
      </c>
      <c r="E173">
        <v>0.25415999</v>
      </c>
      <c r="F173">
        <v>37.569999690000003</v>
      </c>
      <c r="G173">
        <v>0.77819996999999996</v>
      </c>
      <c r="H173">
        <v>33.97900009</v>
      </c>
      <c r="J173" s="2">
        <f>TREND(Calibration!$A$2:$A$4,Calibration!$B$2:$B$4,C173)</f>
        <v>360.14457403358278</v>
      </c>
      <c r="K173" s="2">
        <f>TREND(Calibration!$A$2:$A$4,Calibration!$C$2:$C$4,E173)</f>
        <v>467.81511282078986</v>
      </c>
      <c r="L173" s="2">
        <f>TREND(Calibration!$A$2:$A$4,Calibration!$D$2:$D$4,G173)</f>
        <v>564.4079104181028</v>
      </c>
    </row>
    <row r="174" spans="1:12" x14ac:dyDescent="0.25">
      <c r="A174">
        <v>858167</v>
      </c>
      <c r="B174">
        <v>15.147000309999999</v>
      </c>
      <c r="C174">
        <v>0.31053998999999999</v>
      </c>
      <c r="D174">
        <v>37.60400009</v>
      </c>
      <c r="E174">
        <v>0.25411001</v>
      </c>
      <c r="F174">
        <v>37.583000179999999</v>
      </c>
      <c r="G174">
        <v>0.77770001</v>
      </c>
      <c r="H174">
        <v>34.040000919999997</v>
      </c>
      <c r="J174" s="2">
        <f>TREND(Calibration!$A$2:$A$4,Calibration!$B$2:$B$4,C174)</f>
        <v>349.61896866695292</v>
      </c>
      <c r="K174" s="2">
        <f>TREND(Calibration!$A$2:$A$4,Calibration!$C$2:$C$4,E174)</f>
        <v>467.42493777594359</v>
      </c>
      <c r="L174" s="2">
        <f>TREND(Calibration!$A$2:$A$4,Calibration!$D$2:$D$4,G174)</f>
        <v>564.05359605620924</v>
      </c>
    </row>
    <row r="175" spans="1:12" x14ac:dyDescent="0.25">
      <c r="A175">
        <v>863167</v>
      </c>
      <c r="B175">
        <v>15.114999770000001</v>
      </c>
      <c r="C175">
        <v>0.31005999000000001</v>
      </c>
      <c r="D175">
        <v>37.591999049999998</v>
      </c>
      <c r="E175">
        <v>0.25415999</v>
      </c>
      <c r="F175">
        <v>37.602001190000003</v>
      </c>
      <c r="G175">
        <v>0.7863</v>
      </c>
      <c r="H175">
        <v>34.062000269999999</v>
      </c>
      <c r="J175" s="2">
        <f>TREND(Calibration!$A$2:$A$4,Calibration!$B$2:$B$4,C175)</f>
        <v>347.49616641991088</v>
      </c>
      <c r="K175" s="2">
        <f>TREND(Calibration!$A$2:$A$4,Calibration!$C$2:$C$4,E175)</f>
        <v>467.81511282078986</v>
      </c>
      <c r="L175" s="2">
        <f>TREND(Calibration!$A$2:$A$4,Calibration!$D$2:$D$4,G175)</f>
        <v>570.1482835694934</v>
      </c>
    </row>
    <row r="176" spans="1:12" x14ac:dyDescent="0.25">
      <c r="A176">
        <v>868167</v>
      </c>
      <c r="B176">
        <v>15.06299973</v>
      </c>
      <c r="C176">
        <v>0.31005999000000001</v>
      </c>
      <c r="D176">
        <v>37.578998570000003</v>
      </c>
      <c r="E176">
        <v>0.25411001</v>
      </c>
      <c r="F176">
        <v>37.591999049999998</v>
      </c>
      <c r="G176">
        <v>0.7863</v>
      </c>
      <c r="H176">
        <v>34.097999569999999</v>
      </c>
      <c r="J176" s="2">
        <f>TREND(Calibration!$A$2:$A$4,Calibration!$B$2:$B$4,C176)</f>
        <v>347.49616641991088</v>
      </c>
      <c r="K176" s="2">
        <f>TREND(Calibration!$A$2:$A$4,Calibration!$C$2:$C$4,E176)</f>
        <v>467.42493777594359</v>
      </c>
      <c r="L176" s="2">
        <f>TREND(Calibration!$A$2:$A$4,Calibration!$D$2:$D$4,G176)</f>
        <v>570.1482835694934</v>
      </c>
    </row>
    <row r="177" spans="1:12" x14ac:dyDescent="0.25">
      <c r="A177">
        <v>873167</v>
      </c>
      <c r="B177">
        <v>15.07600021</v>
      </c>
      <c r="C177">
        <v>0.31119001000000002</v>
      </c>
      <c r="D177">
        <v>37.578998570000003</v>
      </c>
      <c r="E177">
        <v>0.25406000000000001</v>
      </c>
      <c r="F177">
        <v>37.633998869999999</v>
      </c>
      <c r="G177">
        <v>0.79490000000000005</v>
      </c>
      <c r="H177">
        <v>34.123001100000003</v>
      </c>
      <c r="J177" s="2">
        <f>TREND(Calibration!$A$2:$A$4,Calibration!$B$2:$B$4,C177)</f>
        <v>352.49368515991591</v>
      </c>
      <c r="K177" s="2">
        <f>TREND(Calibration!$A$2:$A$4,Calibration!$C$2:$C$4,E177)</f>
        <v>467.03452853239128</v>
      </c>
      <c r="L177" s="2">
        <f>TREND(Calibration!$A$2:$A$4,Calibration!$D$2:$D$4,G177)</f>
        <v>576.24297816963178</v>
      </c>
    </row>
    <row r="178" spans="1:12" x14ac:dyDescent="0.25">
      <c r="A178">
        <v>878182</v>
      </c>
      <c r="B178">
        <v>15.09200001</v>
      </c>
      <c r="C178">
        <v>0.31091999999999997</v>
      </c>
      <c r="D178">
        <v>37.601001740000001</v>
      </c>
      <c r="E178">
        <v>0.25406000000000001</v>
      </c>
      <c r="F178">
        <v>37.661998750000002</v>
      </c>
      <c r="G178">
        <v>0.79659997999999999</v>
      </c>
      <c r="H178">
        <v>34.069000240000001</v>
      </c>
      <c r="J178" s="2">
        <f>TREND(Calibration!$A$2:$A$4,Calibration!$B$2:$B$4,C178)</f>
        <v>351.29956467090778</v>
      </c>
      <c r="K178" s="2">
        <f>TREND(Calibration!$A$2:$A$4,Calibration!$C$2:$C$4,E178)</f>
        <v>467.03452853239128</v>
      </c>
      <c r="L178" s="2">
        <f>TREND(Calibration!$A$2:$A$4,Calibration!$D$2:$D$4,G178)</f>
        <v>577.44772920757862</v>
      </c>
    </row>
    <row r="179" spans="1:12" x14ac:dyDescent="0.25">
      <c r="A179">
        <v>883167</v>
      </c>
      <c r="B179">
        <v>15.039999959999999</v>
      </c>
      <c r="C179">
        <v>0.31125000000000003</v>
      </c>
      <c r="D179">
        <v>37.59500122</v>
      </c>
      <c r="E179">
        <v>0.25411001</v>
      </c>
      <c r="F179">
        <v>37.604999540000001</v>
      </c>
      <c r="G179">
        <v>0.78740001000000004</v>
      </c>
      <c r="H179">
        <v>34.10400009</v>
      </c>
      <c r="J179" s="2">
        <f>TREND(Calibration!$A$2:$A$4,Calibration!$B$2:$B$4,C179)</f>
        <v>352.75899121574935</v>
      </c>
      <c r="K179" s="2">
        <f>TREND(Calibration!$A$2:$A$4,Calibration!$C$2:$C$4,E179)</f>
        <v>467.42493777594359</v>
      </c>
      <c r="L179" s="2">
        <f>TREND(Calibration!$A$2:$A$4,Calibration!$D$2:$D$4,G179)</f>
        <v>570.9278446168305</v>
      </c>
    </row>
    <row r="180" spans="1:12" x14ac:dyDescent="0.25">
      <c r="A180">
        <v>888178</v>
      </c>
      <c r="B180">
        <v>15.04699993</v>
      </c>
      <c r="C180">
        <v>0.30789</v>
      </c>
      <c r="D180">
        <v>37.582000729999997</v>
      </c>
      <c r="E180">
        <v>0.25384000000000001</v>
      </c>
      <c r="F180">
        <v>37.63999939</v>
      </c>
      <c r="G180">
        <v>0.79549998</v>
      </c>
      <c r="H180">
        <v>34.02999878</v>
      </c>
      <c r="J180" s="2">
        <f>TREND(Calibration!$A$2:$A$4,Calibration!$B$2:$B$4,C180)</f>
        <v>337.89937548645548</v>
      </c>
      <c r="K180" s="2">
        <f>TREND(Calibration!$A$2:$A$4,Calibration!$C$2:$C$4,E180)</f>
        <v>465.31707135219631</v>
      </c>
      <c r="L180" s="2">
        <f>TREND(Calibration!$A$2:$A$4,Calibration!$D$2:$D$4,G180)</f>
        <v>576.66817524709586</v>
      </c>
    </row>
    <row r="181" spans="1:12" x14ac:dyDescent="0.25">
      <c r="A181">
        <v>893168</v>
      </c>
      <c r="B181">
        <v>15.06000042</v>
      </c>
      <c r="C181">
        <v>0.32302998999999999</v>
      </c>
      <c r="D181">
        <v>37.569000240000001</v>
      </c>
      <c r="E181">
        <v>0.25415999</v>
      </c>
      <c r="F181">
        <v>37.626998899999997</v>
      </c>
      <c r="G181">
        <v>0.79759997000000005</v>
      </c>
      <c r="H181">
        <v>34.013999939999998</v>
      </c>
      <c r="J181" s="2">
        <f>TREND(Calibration!$A$2:$A$4,Calibration!$B$2:$B$4,C181)</f>
        <v>404.8560521368579</v>
      </c>
      <c r="K181" s="2">
        <f>TREND(Calibration!$A$2:$A$4,Calibration!$C$2:$C$4,E181)</f>
        <v>467.81511282078986</v>
      </c>
      <c r="L181" s="2">
        <f>TREND(Calibration!$A$2:$A$4,Calibration!$D$2:$D$4,G181)</f>
        <v>578.15640753934531</v>
      </c>
    </row>
    <row r="182" spans="1:12" x14ac:dyDescent="0.25">
      <c r="A182">
        <v>898167</v>
      </c>
      <c r="B182">
        <v>15.088999749999999</v>
      </c>
      <c r="C182">
        <v>0.31832999000000001</v>
      </c>
      <c r="D182">
        <v>37.619998930000001</v>
      </c>
      <c r="E182">
        <v>0.25442999999999999</v>
      </c>
      <c r="F182">
        <v>37.583000179999999</v>
      </c>
      <c r="G182">
        <v>0.79600000000000004</v>
      </c>
      <c r="H182">
        <v>33.98500061</v>
      </c>
      <c r="J182" s="2">
        <f>TREND(Calibration!$A$2:$A$4,Calibration!$B$2:$B$4,C182)</f>
        <v>384.0702801345717</v>
      </c>
      <c r="K182" s="2">
        <f>TREND(Calibration!$A$2:$A$4,Calibration!$C$2:$C$4,E182)</f>
        <v>469.92297924453737</v>
      </c>
      <c r="L182" s="2">
        <f>TREND(Calibration!$A$2:$A$4,Calibration!$D$2:$D$4,G182)</f>
        <v>577.02253213011466</v>
      </c>
    </row>
    <row r="183" spans="1:12" x14ac:dyDescent="0.25">
      <c r="A183">
        <v>903167</v>
      </c>
      <c r="B183">
        <v>15.13099957</v>
      </c>
      <c r="C183">
        <v>0.31568000000000002</v>
      </c>
      <c r="D183">
        <v>37.601001740000001</v>
      </c>
      <c r="E183">
        <v>0.25453999999999999</v>
      </c>
      <c r="F183">
        <v>37.576999659999998</v>
      </c>
      <c r="G183">
        <v>0.79119998000000002</v>
      </c>
      <c r="H183">
        <v>33.956001280000002</v>
      </c>
      <c r="J183" s="2">
        <f>TREND(Calibration!$A$2:$A$4,Calibration!$B$2:$B$4,C183)</f>
        <v>372.35068695407426</v>
      </c>
      <c r="K183" s="2">
        <f>TREND(Calibration!$A$2:$A$4,Calibration!$C$2:$C$4,E183)</f>
        <v>470.78170783463474</v>
      </c>
      <c r="L183" s="2">
        <f>TREND(Calibration!$A$2:$A$4,Calibration!$D$2:$D$4,G183)</f>
        <v>573.62082794702667</v>
      </c>
    </row>
    <row r="184" spans="1:12" x14ac:dyDescent="0.25">
      <c r="A184">
        <v>908168</v>
      </c>
      <c r="B184">
        <v>15.175999640000001</v>
      </c>
      <c r="C184">
        <v>0.31325001000000002</v>
      </c>
      <c r="D184">
        <v>37.613998410000001</v>
      </c>
      <c r="E184">
        <v>0.25442999999999999</v>
      </c>
      <c r="F184">
        <v>37.608001710000003</v>
      </c>
      <c r="G184">
        <v>0.79930000999999995</v>
      </c>
      <c r="H184">
        <v>33.969001769999998</v>
      </c>
      <c r="J184" s="2">
        <f>TREND(Calibration!$A$2:$A$4,Calibration!$B$2:$B$4,C184)</f>
        <v>361.6040448034712</v>
      </c>
      <c r="K184" s="2">
        <f>TREND(Calibration!$A$2:$A$4,Calibration!$C$2:$C$4,E184)</f>
        <v>469.92297924453737</v>
      </c>
      <c r="L184" s="2">
        <f>TREND(Calibration!$A$2:$A$4,Calibration!$D$2:$D$4,G184)</f>
        <v>579.36120109841715</v>
      </c>
    </row>
    <row r="185" spans="1:12" x14ac:dyDescent="0.25">
      <c r="A185">
        <v>913176</v>
      </c>
      <c r="B185">
        <v>15.14099979</v>
      </c>
      <c r="C185">
        <v>0.31130001000000002</v>
      </c>
      <c r="D185">
        <v>37.623001100000003</v>
      </c>
      <c r="E185">
        <v>0.25475999999999999</v>
      </c>
      <c r="F185">
        <v>37.557998660000003</v>
      </c>
      <c r="G185">
        <v>0.79490000000000005</v>
      </c>
      <c r="H185">
        <v>34.046001429999997</v>
      </c>
      <c r="J185" s="2">
        <f>TREND(Calibration!$A$2:$A$4,Calibration!$B$2:$B$4,C185)</f>
        <v>352.9801606748631</v>
      </c>
      <c r="K185" s="2">
        <f>TREND(Calibration!$A$2:$A$4,Calibration!$C$2:$C$4,E185)</f>
        <v>472.49916501482994</v>
      </c>
      <c r="L185" s="2">
        <f>TREND(Calibration!$A$2:$A$4,Calibration!$D$2:$D$4,G185)</f>
        <v>576.24297816963178</v>
      </c>
    </row>
    <row r="186" spans="1:12" x14ac:dyDescent="0.25">
      <c r="A186">
        <v>918168</v>
      </c>
      <c r="B186">
        <v>15.147000309999999</v>
      </c>
      <c r="C186">
        <v>0.31091999999999997</v>
      </c>
      <c r="D186">
        <v>37.611000060000002</v>
      </c>
      <c r="E186">
        <v>0.25475999999999999</v>
      </c>
      <c r="F186">
        <v>37.585998539999999</v>
      </c>
      <c r="G186">
        <v>0.79390000999999999</v>
      </c>
      <c r="H186">
        <v>34.071998600000001</v>
      </c>
      <c r="J186" s="2">
        <f>TREND(Calibration!$A$2:$A$4,Calibration!$B$2:$B$4,C186)</f>
        <v>351.29956467090778</v>
      </c>
      <c r="K186" s="2">
        <f>TREND(Calibration!$A$2:$A$4,Calibration!$C$2:$C$4,E186)</f>
        <v>472.49916501482994</v>
      </c>
      <c r="L186" s="2">
        <f>TREND(Calibration!$A$2:$A$4,Calibration!$D$2:$D$4,G186)</f>
        <v>575.53429983786521</v>
      </c>
    </row>
    <row r="187" spans="1:12" x14ac:dyDescent="0.25">
      <c r="A187">
        <v>923173</v>
      </c>
      <c r="B187">
        <v>15.1079998</v>
      </c>
      <c r="C187">
        <v>0.31291999999999998</v>
      </c>
      <c r="D187">
        <v>37.606998439999998</v>
      </c>
      <c r="E187">
        <v>0.25486999999999999</v>
      </c>
      <c r="F187">
        <v>37.615001679999999</v>
      </c>
      <c r="G187">
        <v>0.79490000000000005</v>
      </c>
      <c r="H187">
        <v>34.000999450000002</v>
      </c>
      <c r="J187" s="2">
        <f>TREND(Calibration!$A$2:$A$4,Calibration!$B$2:$B$4,C187)</f>
        <v>360.14457403358278</v>
      </c>
      <c r="K187" s="2">
        <f>TREND(Calibration!$A$2:$A$4,Calibration!$C$2:$C$4,E187)</f>
        <v>473.35789360492731</v>
      </c>
      <c r="L187" s="2">
        <f>TREND(Calibration!$A$2:$A$4,Calibration!$D$2:$D$4,G187)</f>
        <v>576.24297816963178</v>
      </c>
    </row>
    <row r="188" spans="1:12" x14ac:dyDescent="0.25">
      <c r="A188">
        <v>928183</v>
      </c>
      <c r="B188">
        <v>15.10499954</v>
      </c>
      <c r="C188">
        <v>0.30903000000000003</v>
      </c>
      <c r="D188">
        <v>37.576000209999997</v>
      </c>
      <c r="E188">
        <v>0.25475999999999999</v>
      </c>
      <c r="F188">
        <v>37.583000179999999</v>
      </c>
      <c r="G188">
        <v>0.79759997000000005</v>
      </c>
      <c r="H188">
        <v>34.069000240000001</v>
      </c>
      <c r="J188" s="2">
        <f>TREND(Calibration!$A$2:$A$4,Calibration!$B$2:$B$4,C188)</f>
        <v>342.9410308231802</v>
      </c>
      <c r="K188" s="2">
        <f>TREND(Calibration!$A$2:$A$4,Calibration!$C$2:$C$4,E188)</f>
        <v>472.49916501482994</v>
      </c>
      <c r="L188" s="2">
        <f>TREND(Calibration!$A$2:$A$4,Calibration!$D$2:$D$4,G188)</f>
        <v>578.15640753934531</v>
      </c>
    </row>
    <row r="189" spans="1:12" x14ac:dyDescent="0.25">
      <c r="A189">
        <v>933182</v>
      </c>
      <c r="B189">
        <v>15.06299973</v>
      </c>
      <c r="C189">
        <v>0.31043999999999999</v>
      </c>
      <c r="D189">
        <v>37.60400009</v>
      </c>
      <c r="E189">
        <v>0.25448999</v>
      </c>
      <c r="F189">
        <v>37.631000520000001</v>
      </c>
      <c r="G189">
        <v>0.80360001000000003</v>
      </c>
      <c r="H189">
        <v>34.02099991</v>
      </c>
      <c r="J189" s="2">
        <f>TREND(Calibration!$A$2:$A$4,Calibration!$B$2:$B$4,C189)</f>
        <v>349.17676242386597</v>
      </c>
      <c r="K189" s="2">
        <f>TREND(Calibration!$A$2:$A$4,Calibration!$C$2:$C$4,E189)</f>
        <v>470.39129859108243</v>
      </c>
      <c r="L189" s="2">
        <f>TREND(Calibration!$A$2:$A$4,Calibration!$D$2:$D$4,G189)</f>
        <v>582.40854839848646</v>
      </c>
    </row>
    <row r="190" spans="1:12" x14ac:dyDescent="0.25">
      <c r="A190">
        <v>938174</v>
      </c>
      <c r="B190">
        <v>15.01399994</v>
      </c>
      <c r="C190">
        <v>0.30961999000000001</v>
      </c>
      <c r="D190">
        <v>37.638999939999998</v>
      </c>
      <c r="E190">
        <v>0.25481000999999998</v>
      </c>
      <c r="F190">
        <v>37.567001339999997</v>
      </c>
      <c r="G190">
        <v>0.78359997000000003</v>
      </c>
      <c r="H190">
        <v>34.071998600000001</v>
      </c>
      <c r="J190" s="2">
        <f>TREND(Calibration!$A$2:$A$4,Calibration!$B$2:$B$4,C190)</f>
        <v>345.55026436012236</v>
      </c>
      <c r="K190" s="2">
        <f>TREND(Calibration!$A$2:$A$4,Calibration!$C$2:$C$4,E190)</f>
        <v>472.88957425838225</v>
      </c>
      <c r="L190" s="2">
        <f>TREND(Calibration!$A$2:$A$4,Calibration!$D$2:$D$4,G190)</f>
        <v>568.23481167865486</v>
      </c>
    </row>
    <row r="191" spans="1:12" x14ac:dyDescent="0.25">
      <c r="A191">
        <v>943168</v>
      </c>
      <c r="B191">
        <v>15.039999959999999</v>
      </c>
      <c r="C191">
        <v>0.31546000000000002</v>
      </c>
      <c r="D191">
        <v>37.588001249999998</v>
      </c>
      <c r="E191">
        <v>0.25442999999999999</v>
      </c>
      <c r="F191">
        <v>37.643001560000002</v>
      </c>
      <c r="G191">
        <v>0.79659997999999999</v>
      </c>
      <c r="H191">
        <v>34.062000269999999</v>
      </c>
      <c r="J191" s="2">
        <f>TREND(Calibration!$A$2:$A$4,Calibration!$B$2:$B$4,C191)</f>
        <v>371.37773592418012</v>
      </c>
      <c r="K191" s="2">
        <f>TREND(Calibration!$A$2:$A$4,Calibration!$C$2:$C$4,E191)</f>
        <v>469.92297924453737</v>
      </c>
      <c r="L191" s="2">
        <f>TREND(Calibration!$A$2:$A$4,Calibration!$D$2:$D$4,G191)</f>
        <v>577.44772920757862</v>
      </c>
    </row>
    <row r="192" spans="1:12" x14ac:dyDescent="0.25">
      <c r="A192">
        <v>948167</v>
      </c>
      <c r="B192">
        <v>15.001000400000001</v>
      </c>
      <c r="C192">
        <v>0.30654000999999997</v>
      </c>
      <c r="D192">
        <v>37.578998570000003</v>
      </c>
      <c r="E192">
        <v>0.25448999</v>
      </c>
      <c r="F192">
        <v>37.5890007</v>
      </c>
      <c r="G192">
        <v>0.77770001</v>
      </c>
      <c r="H192">
        <v>33.992000580000003</v>
      </c>
      <c r="J192" s="2">
        <f>TREND(Calibration!$A$2:$A$4,Calibration!$B$2:$B$4,C192)</f>
        <v>331.92903839169662</v>
      </c>
      <c r="K192" s="2">
        <f>TREND(Calibration!$A$2:$A$4,Calibration!$C$2:$C$4,E192)</f>
        <v>470.39129859108243</v>
      </c>
      <c r="L192" s="2">
        <f>TREND(Calibration!$A$2:$A$4,Calibration!$D$2:$D$4,G192)</f>
        <v>564.05359605620924</v>
      </c>
    </row>
    <row r="193" spans="1:12" x14ac:dyDescent="0.25">
      <c r="A193">
        <v>953177</v>
      </c>
      <c r="B193">
        <v>15.01399994</v>
      </c>
      <c r="C193">
        <v>0.30654000999999997</v>
      </c>
      <c r="D193">
        <v>37.597999569999999</v>
      </c>
      <c r="E193">
        <v>0.25411001</v>
      </c>
      <c r="F193">
        <v>37.567001339999997</v>
      </c>
      <c r="G193">
        <v>0.78090000000000004</v>
      </c>
      <c r="H193">
        <v>34.049999239999998</v>
      </c>
      <c r="J193" s="2">
        <f>TREND(Calibration!$A$2:$A$4,Calibration!$B$2:$B$4,C193)</f>
        <v>331.92903839169662</v>
      </c>
      <c r="K193" s="2">
        <f>TREND(Calibration!$A$2:$A$4,Calibration!$C$2:$C$4,E193)</f>
        <v>467.42493777594359</v>
      </c>
      <c r="L193" s="2">
        <f>TREND(Calibration!$A$2:$A$4,Calibration!$D$2:$D$4,G193)</f>
        <v>566.32138230894145</v>
      </c>
    </row>
    <row r="194" spans="1:12" x14ac:dyDescent="0.25">
      <c r="A194">
        <v>958167</v>
      </c>
      <c r="B194">
        <v>15.010999679999999</v>
      </c>
      <c r="C194">
        <v>0.31032999999999999</v>
      </c>
      <c r="D194">
        <v>37.582000729999997</v>
      </c>
      <c r="E194">
        <v>0.25448999</v>
      </c>
      <c r="F194">
        <v>37.569999690000003</v>
      </c>
      <c r="G194">
        <v>0.78359997000000003</v>
      </c>
      <c r="H194">
        <v>34.042999270000003</v>
      </c>
      <c r="J194" s="2">
        <f>TREND(Calibration!$A$2:$A$4,Calibration!$B$2:$B$4,C194)</f>
        <v>348.69028690891878</v>
      </c>
      <c r="K194" s="2">
        <f>TREND(Calibration!$A$2:$A$4,Calibration!$C$2:$C$4,E194)</f>
        <v>470.39129859108243</v>
      </c>
      <c r="L194" s="2">
        <f>TREND(Calibration!$A$2:$A$4,Calibration!$D$2:$D$4,G194)</f>
        <v>568.23481167865486</v>
      </c>
    </row>
    <row r="195" spans="1:12" x14ac:dyDescent="0.25">
      <c r="A195">
        <v>963167</v>
      </c>
      <c r="B195">
        <v>15.024000170000001</v>
      </c>
      <c r="C195">
        <v>0.30849000999999998</v>
      </c>
      <c r="D195">
        <v>37.625999450000002</v>
      </c>
      <c r="E195">
        <v>0.25453999999999999</v>
      </c>
      <c r="F195">
        <v>37.602001190000003</v>
      </c>
      <c r="G195">
        <v>0.79009998000000004</v>
      </c>
      <c r="H195">
        <v>34.055999759999999</v>
      </c>
      <c r="J195" s="2">
        <f>TREND(Calibration!$A$2:$A$4,Calibration!$B$2:$B$4,C195)</f>
        <v>340.55292252030472</v>
      </c>
      <c r="K195" s="2">
        <f>TREND(Calibration!$A$2:$A$4,Calibration!$C$2:$C$4,E195)</f>
        <v>470.78170783463474</v>
      </c>
      <c r="L195" s="2">
        <f>TREND(Calibration!$A$2:$A$4,Calibration!$D$2:$D$4,G195)</f>
        <v>572.84127398654391</v>
      </c>
    </row>
    <row r="196" spans="1:12" x14ac:dyDescent="0.25">
      <c r="A196">
        <v>968169</v>
      </c>
      <c r="B196">
        <v>15.02099991</v>
      </c>
      <c r="C196">
        <v>0.31038000999999998</v>
      </c>
      <c r="D196">
        <v>37.60400009</v>
      </c>
      <c r="E196">
        <v>0.25448999</v>
      </c>
      <c r="F196">
        <v>37.618000029999997</v>
      </c>
      <c r="G196">
        <v>0.78949999999999998</v>
      </c>
      <c r="H196">
        <v>33.998001100000003</v>
      </c>
      <c r="J196" s="2">
        <f>TREND(Calibration!$A$2:$A$4,Calibration!$B$2:$B$4,C196)</f>
        <v>348.91145636803253</v>
      </c>
      <c r="K196" s="2">
        <f>TREND(Calibration!$A$2:$A$4,Calibration!$C$2:$C$4,E196)</f>
        <v>470.39129859108243</v>
      </c>
      <c r="L196" s="2">
        <f>TREND(Calibration!$A$2:$A$4,Calibration!$D$2:$D$4,G196)</f>
        <v>572.41607690907983</v>
      </c>
    </row>
    <row r="197" spans="1:12" x14ac:dyDescent="0.25">
      <c r="A197">
        <v>973175</v>
      </c>
      <c r="B197">
        <v>14.958999629999999</v>
      </c>
      <c r="C197">
        <v>0.31064998999999999</v>
      </c>
      <c r="D197">
        <v>37.613998410000001</v>
      </c>
      <c r="E197">
        <v>0.25453999999999999</v>
      </c>
      <c r="F197">
        <v>37.583000179999999</v>
      </c>
      <c r="G197">
        <v>0.78949999999999998</v>
      </c>
      <c r="H197">
        <v>33.969001769999998</v>
      </c>
      <c r="J197" s="2">
        <f>TREND(Calibration!$A$2:$A$4,Calibration!$B$2:$B$4,C197)</f>
        <v>350.10544418189988</v>
      </c>
      <c r="K197" s="2">
        <f>TREND(Calibration!$A$2:$A$4,Calibration!$C$2:$C$4,E197)</f>
        <v>470.78170783463474</v>
      </c>
      <c r="L197" s="2">
        <f>TREND(Calibration!$A$2:$A$4,Calibration!$D$2:$D$4,G197)</f>
        <v>572.41607690907983</v>
      </c>
    </row>
    <row r="198" spans="1:12" x14ac:dyDescent="0.25">
      <c r="A198">
        <v>978167</v>
      </c>
      <c r="B198">
        <v>14.96500015</v>
      </c>
      <c r="C198">
        <v>0.30752000000000002</v>
      </c>
      <c r="D198">
        <v>37.60400009</v>
      </c>
      <c r="E198">
        <v>0.25411001</v>
      </c>
      <c r="F198">
        <v>37.604999540000001</v>
      </c>
      <c r="G198">
        <v>0.79930000999999995</v>
      </c>
      <c r="H198">
        <v>34.062000269999999</v>
      </c>
      <c r="J198" s="2">
        <f>TREND(Calibration!$A$2:$A$4,Calibration!$B$2:$B$4,C198)</f>
        <v>336.26304875436063</v>
      </c>
      <c r="K198" s="2">
        <f>TREND(Calibration!$A$2:$A$4,Calibration!$C$2:$C$4,E198)</f>
        <v>467.42493777594359</v>
      </c>
      <c r="L198" s="2">
        <f>TREND(Calibration!$A$2:$A$4,Calibration!$D$2:$D$4,G198)</f>
        <v>579.36120109841715</v>
      </c>
    </row>
    <row r="199" spans="1:12" x14ac:dyDescent="0.25">
      <c r="A199">
        <v>983167</v>
      </c>
      <c r="B199">
        <v>14.942999840000001</v>
      </c>
      <c r="C199">
        <v>0.30935001000000001</v>
      </c>
      <c r="D199">
        <v>37.560001370000002</v>
      </c>
      <c r="E199">
        <v>0.25378999000000002</v>
      </c>
      <c r="F199">
        <v>37.633998869999999</v>
      </c>
      <c r="G199">
        <v>0.80519998000000004</v>
      </c>
      <c r="H199">
        <v>34.084999080000003</v>
      </c>
      <c r="J199" s="2">
        <f>TREND(Calibration!$A$2:$A$4,Calibration!$B$2:$B$4,C199)</f>
        <v>344.356276546255</v>
      </c>
      <c r="K199" s="2">
        <f>TREND(Calibration!$A$2:$A$4,Calibration!$C$2:$C$4,E199)</f>
        <v>464.92666210864377</v>
      </c>
      <c r="L199" s="2">
        <f>TREND(Calibration!$A$2:$A$4,Calibration!$D$2:$D$4,G199)</f>
        <v>583.54242380771711</v>
      </c>
    </row>
    <row r="200" spans="1:12" x14ac:dyDescent="0.25">
      <c r="A200">
        <v>988167</v>
      </c>
      <c r="B200">
        <v>14.93900013</v>
      </c>
      <c r="C200">
        <v>0.31217</v>
      </c>
      <c r="D200">
        <v>37.569000240000001</v>
      </c>
      <c r="E200">
        <v>0.25411001</v>
      </c>
      <c r="F200">
        <v>37.626998899999997</v>
      </c>
      <c r="G200">
        <v>0.79869997999999998</v>
      </c>
      <c r="H200">
        <v>34.090999600000004</v>
      </c>
      <c r="J200" s="2">
        <f>TREND(Calibration!$A$2:$A$4,Calibration!$B$2:$B$4,C200)</f>
        <v>356.82769552257969</v>
      </c>
      <c r="K200" s="2">
        <f>TREND(Calibration!$A$2:$A$4,Calibration!$C$2:$C$4,E200)</f>
        <v>467.42493777594359</v>
      </c>
      <c r="L200" s="2">
        <f>TREND(Calibration!$A$2:$A$4,Calibration!$D$2:$D$4,G200)</f>
        <v>578.93596858668218</v>
      </c>
    </row>
    <row r="201" spans="1:12" x14ac:dyDescent="0.25">
      <c r="A201">
        <v>993167</v>
      </c>
      <c r="B201">
        <v>14.93599987</v>
      </c>
      <c r="C201">
        <v>0.31600001</v>
      </c>
      <c r="D201">
        <v>37.59500122</v>
      </c>
      <c r="E201">
        <v>0.25453999999999999</v>
      </c>
      <c r="F201">
        <v>37.624000549999998</v>
      </c>
      <c r="G201">
        <v>0.80519998000000004</v>
      </c>
      <c r="H201">
        <v>34.027000430000001</v>
      </c>
      <c r="J201" s="2">
        <f>TREND(Calibration!$A$2:$A$4,Calibration!$B$2:$B$4,C201)</f>
        <v>373.76593267714907</v>
      </c>
      <c r="K201" s="2">
        <f>TREND(Calibration!$A$2:$A$4,Calibration!$C$2:$C$4,E201)</f>
        <v>470.78170783463474</v>
      </c>
      <c r="L201" s="2">
        <f>TREND(Calibration!$A$2:$A$4,Calibration!$D$2:$D$4,G201)</f>
        <v>583.54242380771711</v>
      </c>
    </row>
    <row r="202" spans="1:12" x14ac:dyDescent="0.25">
      <c r="A202">
        <v>998167</v>
      </c>
      <c r="B202">
        <v>14.95600033</v>
      </c>
      <c r="C202">
        <v>0.31540998999999997</v>
      </c>
      <c r="D202">
        <v>37.576000209999997</v>
      </c>
      <c r="E202">
        <v>0.25486999999999999</v>
      </c>
      <c r="F202">
        <v>37.624000549999998</v>
      </c>
      <c r="G202">
        <v>0.81059998</v>
      </c>
      <c r="H202">
        <v>34.097999569999999</v>
      </c>
      <c r="J202" s="2">
        <f>TREND(Calibration!$A$2:$A$4,Calibration!$B$2:$B$4,C202)</f>
        <v>371.15656646506613</v>
      </c>
      <c r="K202" s="2">
        <f>TREND(Calibration!$A$2:$A$4,Calibration!$C$2:$C$4,E202)</f>
        <v>473.35789360492731</v>
      </c>
      <c r="L202" s="2">
        <f>TREND(Calibration!$A$2:$A$4,Calibration!$D$2:$D$4,G202)</f>
        <v>587.36932506826906</v>
      </c>
    </row>
    <row r="203" spans="1:12" x14ac:dyDescent="0.25">
      <c r="A203">
        <v>1003167</v>
      </c>
      <c r="B203">
        <v>14.92300034</v>
      </c>
      <c r="C203">
        <v>0.31740998999999998</v>
      </c>
      <c r="D203">
        <v>37.617000580000003</v>
      </c>
      <c r="E203">
        <v>0.25481000999999998</v>
      </c>
      <c r="F203">
        <v>37.615001679999999</v>
      </c>
      <c r="G203">
        <v>0.80569999999999997</v>
      </c>
      <c r="H203">
        <v>34.055999759999999</v>
      </c>
      <c r="J203" s="2">
        <f>TREND(Calibration!$A$2:$A$4,Calibration!$B$2:$B$4,C203)</f>
        <v>380.00157582774114</v>
      </c>
      <c r="K203" s="2">
        <f>TREND(Calibration!$A$2:$A$4,Calibration!$C$2:$C$4,E203)</f>
        <v>472.88957425838225</v>
      </c>
      <c r="L203" s="2">
        <f>TREND(Calibration!$A$2:$A$4,Calibration!$D$2:$D$4,G203)</f>
        <v>583.8967806907358</v>
      </c>
    </row>
    <row r="204" spans="1:12" x14ac:dyDescent="0.25">
      <c r="A204">
        <v>1008167</v>
      </c>
      <c r="B204">
        <v>14.88399982</v>
      </c>
      <c r="C204">
        <v>0.31573001000000001</v>
      </c>
      <c r="D204">
        <v>37.59500122</v>
      </c>
      <c r="E204">
        <v>0.25481000999999998</v>
      </c>
      <c r="F204">
        <v>37.604999540000001</v>
      </c>
      <c r="G204">
        <v>0.80739998999999996</v>
      </c>
      <c r="H204">
        <v>34.016998289999997</v>
      </c>
      <c r="J204" s="2">
        <f>TREND(Calibration!$A$2:$A$4,Calibration!$B$2:$B$4,C204)</f>
        <v>372.57185641318802</v>
      </c>
      <c r="K204" s="2">
        <f>TREND(Calibration!$A$2:$A$4,Calibration!$C$2:$C$4,E204)</f>
        <v>472.88957425838225</v>
      </c>
      <c r="L204" s="2">
        <f>TREND(Calibration!$A$2:$A$4,Calibration!$D$2:$D$4,G204)</f>
        <v>585.10153881553686</v>
      </c>
    </row>
    <row r="205" spans="1:12" x14ac:dyDescent="0.25">
      <c r="A205">
        <v>1013176</v>
      </c>
      <c r="B205">
        <v>14.838999749999999</v>
      </c>
      <c r="C205">
        <v>0.31497999999999998</v>
      </c>
      <c r="D205">
        <v>37.606998439999998</v>
      </c>
      <c r="E205">
        <v>0.25486999999999999</v>
      </c>
      <c r="F205">
        <v>37.54499817</v>
      </c>
      <c r="G205">
        <v>0.79710000999999997</v>
      </c>
      <c r="H205">
        <v>34.049999239999998</v>
      </c>
      <c r="J205" s="2">
        <f>TREND(Calibration!$A$2:$A$4,Calibration!$B$2:$B$4,C205)</f>
        <v>369.25493367713807</v>
      </c>
      <c r="K205" s="2">
        <f>TREND(Calibration!$A$2:$A$4,Calibration!$C$2:$C$4,E205)</f>
        <v>473.35789360492731</v>
      </c>
      <c r="L205" s="2">
        <f>TREND(Calibration!$A$2:$A$4,Calibration!$D$2:$D$4,G205)</f>
        <v>577.80209317745164</v>
      </c>
    </row>
    <row r="206" spans="1:12" x14ac:dyDescent="0.25">
      <c r="A206">
        <v>1018167</v>
      </c>
      <c r="B206">
        <v>14.88099957</v>
      </c>
      <c r="C206">
        <v>0.31378999000000002</v>
      </c>
      <c r="D206">
        <v>37.60400009</v>
      </c>
      <c r="E206">
        <v>0.25481000999999998</v>
      </c>
      <c r="F206">
        <v>37.618000029999997</v>
      </c>
      <c r="G206">
        <v>0.81110000999999998</v>
      </c>
      <c r="H206">
        <v>34.094001769999998</v>
      </c>
      <c r="J206" s="2">
        <f>TREND(Calibration!$A$2:$A$4,Calibration!$B$2:$B$4,C206)</f>
        <v>363.99210888129983</v>
      </c>
      <c r="K206" s="2">
        <f>TREND(Calibration!$A$2:$A$4,Calibration!$C$2:$C$4,E206)</f>
        <v>472.88957425838225</v>
      </c>
      <c r="L206" s="2">
        <f>TREND(Calibration!$A$2:$A$4,Calibration!$D$2:$D$4,G206)</f>
        <v>587.72368903814197</v>
      </c>
    </row>
    <row r="207" spans="1:12" x14ac:dyDescent="0.25">
      <c r="A207">
        <v>1023167</v>
      </c>
      <c r="B207">
        <v>14.90100002</v>
      </c>
      <c r="C207">
        <v>0.31102999999999997</v>
      </c>
      <c r="D207">
        <v>37.597999569999999</v>
      </c>
      <c r="E207">
        <v>0.25475999999999999</v>
      </c>
      <c r="F207">
        <v>37.620998380000003</v>
      </c>
      <c r="G207">
        <v>0.81489997999999997</v>
      </c>
      <c r="H207">
        <v>34.042999270000003</v>
      </c>
      <c r="J207" s="2">
        <f>TREND(Calibration!$A$2:$A$4,Calibration!$B$2:$B$4,C207)</f>
        <v>351.78604018585497</v>
      </c>
      <c r="K207" s="2">
        <f>TREND(Calibration!$A$2:$A$4,Calibration!$C$2:$C$4,E207)</f>
        <v>472.49916501482994</v>
      </c>
      <c r="L207" s="2">
        <f>TREND(Calibration!$A$2:$A$4,Calibration!$D$2:$D$4,G207)</f>
        <v>590.41667236833825</v>
      </c>
    </row>
    <row r="208" spans="1:12" x14ac:dyDescent="0.25">
      <c r="A208">
        <v>1028171</v>
      </c>
      <c r="B208">
        <v>14.88799953</v>
      </c>
      <c r="C208">
        <v>0.31022</v>
      </c>
      <c r="D208">
        <v>37.60400009</v>
      </c>
      <c r="E208">
        <v>0.25481000999999998</v>
      </c>
      <c r="F208">
        <v>37.561000819999997</v>
      </c>
      <c r="G208">
        <v>0.80089997999999996</v>
      </c>
      <c r="H208">
        <v>34.042999270000003</v>
      </c>
      <c r="J208" s="2">
        <f>TREND(Calibration!$A$2:$A$4,Calibration!$B$2:$B$4,C208)</f>
        <v>348.20381139397159</v>
      </c>
      <c r="K208" s="2">
        <f>TREND(Calibration!$A$2:$A$4,Calibration!$C$2:$C$4,E208)</f>
        <v>472.88957425838225</v>
      </c>
      <c r="L208" s="2">
        <f>TREND(Calibration!$A$2:$A$4,Calibration!$D$2:$D$4,G208)</f>
        <v>580.49507650764781</v>
      </c>
    </row>
    <row r="209" spans="1:12" x14ac:dyDescent="0.25">
      <c r="A209">
        <v>1033231</v>
      </c>
      <c r="B209">
        <v>14.93599987</v>
      </c>
      <c r="C209">
        <v>0.31064998999999999</v>
      </c>
      <c r="D209">
        <v>37.59500122</v>
      </c>
      <c r="E209">
        <v>0.25481000999999998</v>
      </c>
      <c r="F209">
        <v>37.5890007</v>
      </c>
      <c r="G209">
        <v>0.80409998000000005</v>
      </c>
      <c r="H209">
        <v>33.959999080000003</v>
      </c>
      <c r="J209" s="2">
        <f>TREND(Calibration!$A$2:$A$4,Calibration!$B$2:$B$4,C209)</f>
        <v>350.10544418189988</v>
      </c>
      <c r="K209" s="2">
        <f>TREND(Calibration!$A$2:$A$4,Calibration!$C$2:$C$4,E209)</f>
        <v>472.88957425838225</v>
      </c>
      <c r="L209" s="2">
        <f>TREND(Calibration!$A$2:$A$4,Calibration!$D$2:$D$4,G209)</f>
        <v>582.76286984723424</v>
      </c>
    </row>
    <row r="210" spans="1:12" x14ac:dyDescent="0.25">
      <c r="A210">
        <v>1038168</v>
      </c>
      <c r="B210">
        <v>14.958999629999999</v>
      </c>
      <c r="C210">
        <v>0.31075998999999999</v>
      </c>
      <c r="D210">
        <v>37.591999049999998</v>
      </c>
      <c r="E210">
        <v>0.25481000999999998</v>
      </c>
      <c r="F210">
        <v>37.618000029999997</v>
      </c>
      <c r="G210">
        <v>0.80739998999999996</v>
      </c>
      <c r="H210">
        <v>34.007999419999997</v>
      </c>
      <c r="J210" s="2">
        <f>TREND(Calibration!$A$2:$A$4,Calibration!$B$2:$B$4,C210)</f>
        <v>350.59191969684707</v>
      </c>
      <c r="K210" s="2">
        <f>TREND(Calibration!$A$2:$A$4,Calibration!$C$2:$C$4,E210)</f>
        <v>472.88957425838225</v>
      </c>
      <c r="L210" s="2">
        <f>TREND(Calibration!$A$2:$A$4,Calibration!$D$2:$D$4,G210)</f>
        <v>585.10153881553686</v>
      </c>
    </row>
    <row r="211" spans="1:12" x14ac:dyDescent="0.25">
      <c r="A211">
        <v>1043168</v>
      </c>
      <c r="B211">
        <v>14.942999840000001</v>
      </c>
      <c r="C211">
        <v>0.31038000999999998</v>
      </c>
      <c r="D211">
        <v>37.625999450000002</v>
      </c>
      <c r="E211">
        <v>0.25475999999999999</v>
      </c>
      <c r="F211">
        <v>37.596000670000002</v>
      </c>
      <c r="G211">
        <v>0.80839998000000002</v>
      </c>
      <c r="H211">
        <v>33.98500061</v>
      </c>
      <c r="J211" s="2">
        <f>TREND(Calibration!$A$2:$A$4,Calibration!$B$2:$B$4,C211)</f>
        <v>348.91145636803253</v>
      </c>
      <c r="K211" s="2">
        <f>TREND(Calibration!$A$2:$A$4,Calibration!$C$2:$C$4,E211)</f>
        <v>472.49916501482994</v>
      </c>
      <c r="L211" s="2">
        <f>TREND(Calibration!$A$2:$A$4,Calibration!$D$2:$D$4,G211)</f>
        <v>585.81021714730343</v>
      </c>
    </row>
    <row r="212" spans="1:12" x14ac:dyDescent="0.25">
      <c r="A212">
        <v>1048167</v>
      </c>
      <c r="B212">
        <v>14.925999640000001</v>
      </c>
      <c r="C212">
        <v>0.31280999999999998</v>
      </c>
      <c r="D212">
        <v>37.606998439999998</v>
      </c>
      <c r="E212">
        <v>0.25481000999999998</v>
      </c>
      <c r="F212">
        <v>37.596000670000002</v>
      </c>
      <c r="G212">
        <v>0.81489997999999997</v>
      </c>
      <c r="H212">
        <v>34.016998289999997</v>
      </c>
      <c r="J212" s="2">
        <f>TREND(Calibration!$A$2:$A$4,Calibration!$B$2:$B$4,C212)</f>
        <v>359.6580985186356</v>
      </c>
      <c r="K212" s="2">
        <f>TREND(Calibration!$A$2:$A$4,Calibration!$C$2:$C$4,E212)</f>
        <v>472.88957425838225</v>
      </c>
      <c r="L212" s="2">
        <f>TREND(Calibration!$A$2:$A$4,Calibration!$D$2:$D$4,G212)</f>
        <v>590.41667236833825</v>
      </c>
    </row>
    <row r="213" spans="1:12" x14ac:dyDescent="0.25">
      <c r="A213">
        <v>1053167</v>
      </c>
      <c r="B213">
        <v>14.85499954</v>
      </c>
      <c r="C213">
        <v>0.31319001000000002</v>
      </c>
      <c r="D213">
        <v>37.636001589999999</v>
      </c>
      <c r="E213">
        <v>0.25481000999999998</v>
      </c>
      <c r="F213">
        <v>37.598999020000001</v>
      </c>
      <c r="G213">
        <v>0.81059998</v>
      </c>
      <c r="H213">
        <v>33.976001740000001</v>
      </c>
      <c r="J213" s="2">
        <f>TREND(Calibration!$A$2:$A$4,Calibration!$B$2:$B$4,C213)</f>
        <v>361.33869452259091</v>
      </c>
      <c r="K213" s="2">
        <f>TREND(Calibration!$A$2:$A$4,Calibration!$C$2:$C$4,E213)</f>
        <v>472.88957425838225</v>
      </c>
      <c r="L213" s="2">
        <f>TREND(Calibration!$A$2:$A$4,Calibration!$D$2:$D$4,G213)</f>
        <v>587.36932506826906</v>
      </c>
    </row>
    <row r="214" spans="1:12" x14ac:dyDescent="0.25">
      <c r="A214">
        <v>1058167</v>
      </c>
      <c r="B214">
        <v>14.82299995</v>
      </c>
      <c r="C214">
        <v>0.31162000000000001</v>
      </c>
      <c r="D214">
        <v>37.606998439999998</v>
      </c>
      <c r="E214">
        <v>0.25481000999999998</v>
      </c>
      <c r="F214">
        <v>37.58000183</v>
      </c>
      <c r="G214">
        <v>0.81379997999999998</v>
      </c>
      <c r="H214">
        <v>33.976001740000001</v>
      </c>
      <c r="J214" s="2">
        <f>TREND(Calibration!$A$2:$A$4,Calibration!$B$2:$B$4,C214)</f>
        <v>354.39531794784421</v>
      </c>
      <c r="K214" s="2">
        <f>TREND(Calibration!$A$2:$A$4,Calibration!$C$2:$C$4,E214)</f>
        <v>472.88957425838225</v>
      </c>
      <c r="L214" s="2">
        <f>TREND(Calibration!$A$2:$A$4,Calibration!$D$2:$D$4,G214)</f>
        <v>589.63711840785538</v>
      </c>
    </row>
    <row r="215" spans="1:12" x14ac:dyDescent="0.25">
      <c r="A215">
        <v>1063167</v>
      </c>
      <c r="B215">
        <v>14.82900047</v>
      </c>
      <c r="C215">
        <v>0.31286999999999998</v>
      </c>
      <c r="D215">
        <v>37.611000060000002</v>
      </c>
      <c r="E215">
        <v>0.25475999999999999</v>
      </c>
      <c r="F215">
        <v>37.563999180000003</v>
      </c>
      <c r="G215">
        <v>0.81440002</v>
      </c>
      <c r="H215">
        <v>33.944000240000001</v>
      </c>
      <c r="J215" s="2">
        <f>TREND(Calibration!$A$2:$A$4,Calibration!$B$2:$B$4,C215)</f>
        <v>359.92344879951588</v>
      </c>
      <c r="K215" s="2">
        <f>TREND(Calibration!$A$2:$A$4,Calibration!$C$2:$C$4,E215)</f>
        <v>472.49916501482994</v>
      </c>
      <c r="L215" s="2">
        <f>TREND(Calibration!$A$2:$A$4,Calibration!$D$2:$D$4,G215)</f>
        <v>590.06235800644458</v>
      </c>
    </row>
    <row r="216" spans="1:12" x14ac:dyDescent="0.25">
      <c r="A216">
        <v>1068167</v>
      </c>
      <c r="B216">
        <v>14.815999980000001</v>
      </c>
      <c r="C216">
        <v>0.30810999999999999</v>
      </c>
      <c r="D216">
        <v>37.582000729999997</v>
      </c>
      <c r="E216">
        <v>0.25475999999999999</v>
      </c>
      <c r="F216">
        <v>37.596000670000002</v>
      </c>
      <c r="G216">
        <v>0.81760001000000004</v>
      </c>
      <c r="H216">
        <v>33.939998629999998</v>
      </c>
      <c r="J216" s="2">
        <f>TREND(Calibration!$A$2:$A$4,Calibration!$B$2:$B$4,C216)</f>
        <v>338.87232651634963</v>
      </c>
      <c r="K216" s="2">
        <f>TREND(Calibration!$A$2:$A$4,Calibration!$C$2:$C$4,E216)</f>
        <v>472.49916501482994</v>
      </c>
      <c r="L216" s="2">
        <f>TREND(Calibration!$A$2:$A$4,Calibration!$D$2:$D$4,G216)</f>
        <v>592.33014425917679</v>
      </c>
    </row>
    <row r="217" spans="1:12" x14ac:dyDescent="0.25">
      <c r="A217">
        <v>1073175</v>
      </c>
      <c r="B217">
        <v>14.815999980000001</v>
      </c>
      <c r="C217">
        <v>0.31162000000000001</v>
      </c>
      <c r="D217">
        <v>37.59500122</v>
      </c>
      <c r="E217">
        <v>0.25486999999999999</v>
      </c>
      <c r="F217">
        <v>37.567001339999997</v>
      </c>
      <c r="G217">
        <v>0.82300001</v>
      </c>
      <c r="H217">
        <v>34.049999239999998</v>
      </c>
      <c r="J217" s="2">
        <f>TREND(Calibration!$A$2:$A$4,Calibration!$B$2:$B$4,C217)</f>
        <v>354.39531794784421</v>
      </c>
      <c r="K217" s="2">
        <f>TREND(Calibration!$A$2:$A$4,Calibration!$C$2:$C$4,E217)</f>
        <v>473.35789360492731</v>
      </c>
      <c r="L217" s="2">
        <f>TREND(Calibration!$A$2:$A$4,Calibration!$D$2:$D$4,G217)</f>
        <v>596.15704551972885</v>
      </c>
    </row>
    <row r="218" spans="1:12" x14ac:dyDescent="0.25">
      <c r="A218">
        <v>1078167</v>
      </c>
      <c r="B218">
        <v>14.875</v>
      </c>
      <c r="C218">
        <v>0.31352001000000002</v>
      </c>
      <c r="D218">
        <v>37.578998570000003</v>
      </c>
      <c r="E218">
        <v>0.25481000999999998</v>
      </c>
      <c r="F218">
        <v>37.611000060000002</v>
      </c>
      <c r="G218">
        <v>0.81919998000000005</v>
      </c>
      <c r="H218">
        <v>34.02999878</v>
      </c>
      <c r="J218" s="2">
        <f>TREND(Calibration!$A$2:$A$4,Calibration!$B$2:$B$4,C218)</f>
        <v>362.79812106743225</v>
      </c>
      <c r="K218" s="2">
        <f>TREND(Calibration!$A$2:$A$4,Calibration!$C$2:$C$4,E218)</f>
        <v>472.88957425838225</v>
      </c>
      <c r="L218" s="2">
        <f>TREND(Calibration!$A$2:$A$4,Calibration!$D$2:$D$4,G218)</f>
        <v>593.46401966840745</v>
      </c>
    </row>
    <row r="219" spans="1:12" x14ac:dyDescent="0.25">
      <c r="A219">
        <v>1083174</v>
      </c>
      <c r="B219">
        <v>14.920000079999999</v>
      </c>
      <c r="C219">
        <v>0.31233000999999999</v>
      </c>
      <c r="D219">
        <v>37.611000060000002</v>
      </c>
      <c r="E219">
        <v>0.25486999999999999</v>
      </c>
      <c r="F219">
        <v>37.615001679999999</v>
      </c>
      <c r="G219">
        <v>0.81870001999999997</v>
      </c>
      <c r="H219">
        <v>34.049999239999998</v>
      </c>
      <c r="J219" s="2">
        <f>TREND(Calibration!$A$2:$A$4,Calibration!$B$2:$B$4,C219)</f>
        <v>357.53534049664063</v>
      </c>
      <c r="K219" s="2">
        <f>TREND(Calibration!$A$2:$A$4,Calibration!$C$2:$C$4,E219)</f>
        <v>473.35789360492731</v>
      </c>
      <c r="L219" s="2">
        <f>TREND(Calibration!$A$2:$A$4,Calibration!$D$2:$D$4,G219)</f>
        <v>593.10970530651377</v>
      </c>
    </row>
    <row r="220" spans="1:12" x14ac:dyDescent="0.25">
      <c r="A220">
        <v>1088176</v>
      </c>
      <c r="B220">
        <v>14.942999840000001</v>
      </c>
      <c r="C220">
        <v>0.30871000999999998</v>
      </c>
      <c r="D220">
        <v>37.613998410000001</v>
      </c>
      <c r="E220">
        <v>0.25481000999999998</v>
      </c>
      <c r="F220">
        <v>37.602001190000003</v>
      </c>
      <c r="G220">
        <v>0.81279999000000003</v>
      </c>
      <c r="H220">
        <v>33.956001280000002</v>
      </c>
      <c r="J220" s="2">
        <f>TREND(Calibration!$A$2:$A$4,Calibration!$B$2:$B$4,C220)</f>
        <v>341.52587355019887</v>
      </c>
      <c r="K220" s="2">
        <f>TREND(Calibration!$A$2:$A$4,Calibration!$C$2:$C$4,E220)</f>
        <v>472.88957425838225</v>
      </c>
      <c r="L220" s="2">
        <f>TREND(Calibration!$A$2:$A$4,Calibration!$D$2:$D$4,G220)</f>
        <v>588.92844007608892</v>
      </c>
    </row>
    <row r="221" spans="1:12" x14ac:dyDescent="0.25">
      <c r="A221">
        <v>1093167</v>
      </c>
      <c r="B221">
        <v>14.90400028</v>
      </c>
      <c r="C221">
        <v>0.31167999000000002</v>
      </c>
      <c r="D221">
        <v>37.619998930000001</v>
      </c>
      <c r="E221">
        <v>0.25475999999999999</v>
      </c>
      <c r="F221">
        <v>37.55099869</v>
      </c>
      <c r="G221">
        <v>0.80900002000000004</v>
      </c>
      <c r="H221">
        <v>33.965999600000004</v>
      </c>
      <c r="J221" s="2">
        <f>TREND(Calibration!$A$2:$A$4,Calibration!$B$2:$B$4,C221)</f>
        <v>354.66062400367764</v>
      </c>
      <c r="K221" s="2">
        <f>TREND(Calibration!$A$2:$A$4,Calibration!$C$2:$C$4,E221)</f>
        <v>472.49916501482994</v>
      </c>
      <c r="L221" s="2">
        <f>TREND(Calibration!$A$2:$A$4,Calibration!$D$2:$D$4,G221)</f>
        <v>586.23545674589263</v>
      </c>
    </row>
    <row r="222" spans="1:12" x14ac:dyDescent="0.25">
      <c r="A222">
        <v>1098167</v>
      </c>
      <c r="B222">
        <v>14.913999560000001</v>
      </c>
      <c r="C222">
        <v>0.31226999</v>
      </c>
      <c r="D222">
        <v>37.630001069999999</v>
      </c>
      <c r="E222">
        <v>0.25475999999999999</v>
      </c>
      <c r="F222">
        <v>37.576999659999998</v>
      </c>
      <c r="G222">
        <v>0.80629998000000003</v>
      </c>
      <c r="H222">
        <v>33.946998600000001</v>
      </c>
      <c r="J222" s="2">
        <f>TREND(Calibration!$A$2:$A$4,Calibration!$B$2:$B$4,C222)</f>
        <v>357.26990176566665</v>
      </c>
      <c r="K222" s="2">
        <f>TREND(Calibration!$A$2:$A$4,Calibration!$C$2:$C$4,E222)</f>
        <v>472.49916501482994</v>
      </c>
      <c r="L222" s="2">
        <f>TREND(Calibration!$A$2:$A$4,Calibration!$D$2:$D$4,G222)</f>
        <v>584.32197776819987</v>
      </c>
    </row>
    <row r="223" spans="1:12" x14ac:dyDescent="0.25">
      <c r="A223">
        <v>1103182</v>
      </c>
      <c r="B223">
        <v>14.93000031</v>
      </c>
      <c r="C223">
        <v>0.31291999999999998</v>
      </c>
      <c r="D223">
        <v>37.597999569999999</v>
      </c>
      <c r="E223">
        <v>0.25448999</v>
      </c>
      <c r="F223">
        <v>37.54499817</v>
      </c>
      <c r="G223">
        <v>0.80360001000000003</v>
      </c>
      <c r="H223">
        <v>33.98500061</v>
      </c>
      <c r="J223" s="2">
        <f>TREND(Calibration!$A$2:$A$4,Calibration!$B$2:$B$4,C223)</f>
        <v>360.14457403358278</v>
      </c>
      <c r="K223" s="2">
        <f>TREND(Calibration!$A$2:$A$4,Calibration!$C$2:$C$4,E223)</f>
        <v>470.39129859108243</v>
      </c>
      <c r="L223" s="2">
        <f>TREND(Calibration!$A$2:$A$4,Calibration!$D$2:$D$4,G223)</f>
        <v>582.40854839848646</v>
      </c>
    </row>
    <row r="224" spans="1:12" x14ac:dyDescent="0.25">
      <c r="A224">
        <v>1108168</v>
      </c>
      <c r="B224">
        <v>14.93299961</v>
      </c>
      <c r="C224">
        <v>0.31167999000000002</v>
      </c>
      <c r="D224">
        <v>37.619998930000001</v>
      </c>
      <c r="E224">
        <v>0.25411001</v>
      </c>
      <c r="F224">
        <v>37.608001710000003</v>
      </c>
      <c r="G224">
        <v>0.81819998999999999</v>
      </c>
      <c r="H224">
        <v>33.969001769999998</v>
      </c>
      <c r="J224" s="2">
        <f>TREND(Calibration!$A$2:$A$4,Calibration!$B$2:$B$4,C224)</f>
        <v>354.66062400367764</v>
      </c>
      <c r="K224" s="2">
        <f>TREND(Calibration!$A$2:$A$4,Calibration!$C$2:$C$4,E224)</f>
        <v>467.42493777594359</v>
      </c>
      <c r="L224" s="2">
        <f>TREND(Calibration!$A$2:$A$4,Calibration!$D$2:$D$4,G224)</f>
        <v>592.75534133664087</v>
      </c>
    </row>
    <row r="225" spans="1:12" x14ac:dyDescent="0.25">
      <c r="A225">
        <v>1113167</v>
      </c>
      <c r="B225">
        <v>14.87800026</v>
      </c>
      <c r="C225">
        <v>0.31308001000000002</v>
      </c>
      <c r="D225">
        <v>37.601001740000001</v>
      </c>
      <c r="E225">
        <v>0.25384000000000001</v>
      </c>
      <c r="F225">
        <v>37.55099869</v>
      </c>
      <c r="G225">
        <v>0.81550001999999999</v>
      </c>
      <c r="H225">
        <v>33.956001280000002</v>
      </c>
      <c r="J225" s="2">
        <f>TREND(Calibration!$A$2:$A$4,Calibration!$B$2:$B$4,C225)</f>
        <v>360.85221900764373</v>
      </c>
      <c r="K225" s="2">
        <f>TREND(Calibration!$A$2:$A$4,Calibration!$C$2:$C$4,E225)</f>
        <v>465.31707135219631</v>
      </c>
      <c r="L225" s="2">
        <f>TREND(Calibration!$A$2:$A$4,Calibration!$D$2:$D$4,G225)</f>
        <v>590.84191196692746</v>
      </c>
    </row>
    <row r="226" spans="1:12" x14ac:dyDescent="0.25">
      <c r="A226">
        <v>1118167</v>
      </c>
      <c r="B226">
        <v>14.864999770000001</v>
      </c>
      <c r="C226">
        <v>0.31162000000000001</v>
      </c>
      <c r="D226">
        <v>37.619998930000001</v>
      </c>
      <c r="E226">
        <v>0.25389001</v>
      </c>
      <c r="F226">
        <v>37.567001339999997</v>
      </c>
      <c r="G226">
        <v>0.81870001999999997</v>
      </c>
      <c r="H226">
        <v>33.939998629999998</v>
      </c>
      <c r="J226" s="2">
        <f>TREND(Calibration!$A$2:$A$4,Calibration!$B$2:$B$4,C226)</f>
        <v>354.39531794784421</v>
      </c>
      <c r="K226" s="2">
        <f>TREND(Calibration!$A$2:$A$4,Calibration!$C$2:$C$4,E226)</f>
        <v>465.70748059574862</v>
      </c>
      <c r="L226" s="2">
        <f>TREND(Calibration!$A$2:$A$4,Calibration!$D$2:$D$4,G226)</f>
        <v>593.10970530651377</v>
      </c>
    </row>
    <row r="227" spans="1:12" x14ac:dyDescent="0.25">
      <c r="A227">
        <v>1123167</v>
      </c>
      <c r="B227">
        <v>14.88399982</v>
      </c>
      <c r="C227">
        <v>0.31259998999999999</v>
      </c>
      <c r="D227">
        <v>37.613998410000001</v>
      </c>
      <c r="E227">
        <v>0.25389001</v>
      </c>
      <c r="F227">
        <v>37.5890007</v>
      </c>
      <c r="G227">
        <v>0.82249998999999996</v>
      </c>
      <c r="H227">
        <v>33.965999600000004</v>
      </c>
      <c r="J227" s="2">
        <f>TREND(Calibration!$A$2:$A$4,Calibration!$B$2:$B$4,C227)</f>
        <v>358.72932831050798</v>
      </c>
      <c r="K227" s="2">
        <f>TREND(Calibration!$A$2:$A$4,Calibration!$C$2:$C$4,E227)</f>
        <v>465.70748059574862</v>
      </c>
      <c r="L227" s="2">
        <f>TREND(Calibration!$A$2:$A$4,Calibration!$D$2:$D$4,G227)</f>
        <v>595.80268863671006</v>
      </c>
    </row>
    <row r="228" spans="1:12" x14ac:dyDescent="0.25">
      <c r="A228">
        <v>1128167</v>
      </c>
      <c r="B228">
        <v>14.894000050000001</v>
      </c>
      <c r="C228">
        <v>0.31422000999999999</v>
      </c>
      <c r="D228">
        <v>37.584999080000003</v>
      </c>
      <c r="E228">
        <v>0.25373000000000001</v>
      </c>
      <c r="F228">
        <v>37.583000179999999</v>
      </c>
      <c r="G228">
        <v>0.82789999000000003</v>
      </c>
      <c r="H228">
        <v>33.97900009</v>
      </c>
      <c r="J228" s="2">
        <f>TREND(Calibration!$A$2:$A$4,Calibration!$B$2:$B$4,C228)</f>
        <v>365.89387434436844</v>
      </c>
      <c r="K228" s="2">
        <f>TREND(Calibration!$A$2:$A$4,Calibration!$C$2:$C$4,E228)</f>
        <v>464.45834276209871</v>
      </c>
      <c r="L228" s="2">
        <f>TREND(Calibration!$A$2:$A$4,Calibration!$D$2:$D$4,G228)</f>
        <v>599.62958989726212</v>
      </c>
    </row>
    <row r="229" spans="1:12" x14ac:dyDescent="0.25">
      <c r="A229">
        <v>1133168</v>
      </c>
      <c r="B229">
        <v>14.897000309999999</v>
      </c>
      <c r="C229">
        <v>0.31286999999999998</v>
      </c>
      <c r="D229">
        <v>37.584999080000003</v>
      </c>
      <c r="E229">
        <v>0.25352001000000002</v>
      </c>
      <c r="F229">
        <v>37.573001859999998</v>
      </c>
      <c r="G229">
        <v>0.82029998000000004</v>
      </c>
      <c r="H229">
        <v>33.988998410000001</v>
      </c>
      <c r="J229" s="2">
        <f>TREND(Calibration!$A$2:$A$4,Calibration!$B$2:$B$4,C229)</f>
        <v>359.92344879951588</v>
      </c>
      <c r="K229" s="2">
        <f>TREND(Calibration!$A$2:$A$4,Calibration!$C$2:$C$4,E229)</f>
        <v>462.81902988360252</v>
      </c>
      <c r="L229" s="2">
        <f>TREND(Calibration!$A$2:$A$4,Calibration!$D$2:$D$4,G229)</f>
        <v>594.24357362889032</v>
      </c>
    </row>
    <row r="230" spans="1:12" x14ac:dyDescent="0.25">
      <c r="A230">
        <v>1138167</v>
      </c>
      <c r="B230">
        <v>14.87100029</v>
      </c>
      <c r="C230">
        <v>0.31195000000000001</v>
      </c>
      <c r="D230">
        <v>37.59500122</v>
      </c>
      <c r="E230">
        <v>0.25352001000000002</v>
      </c>
      <c r="F230">
        <v>37.604999540000001</v>
      </c>
      <c r="G230">
        <v>0.82090001999999995</v>
      </c>
      <c r="H230">
        <v>34.000999450000002</v>
      </c>
      <c r="J230" s="2">
        <f>TREND(Calibration!$A$2:$A$4,Calibration!$B$2:$B$4,C230)</f>
        <v>355.85474449268554</v>
      </c>
      <c r="K230" s="2">
        <f>TREND(Calibration!$A$2:$A$4,Calibration!$C$2:$C$4,E230)</f>
        <v>462.81902988360252</v>
      </c>
      <c r="L230" s="2">
        <f>TREND(Calibration!$A$2:$A$4,Calibration!$D$2:$D$4,G230)</f>
        <v>594.6688132274794</v>
      </c>
    </row>
    <row r="231" spans="1:12" x14ac:dyDescent="0.25">
      <c r="A231">
        <v>1143167</v>
      </c>
      <c r="B231">
        <v>14.897000309999999</v>
      </c>
      <c r="C231">
        <v>0.31108001000000002</v>
      </c>
      <c r="D231">
        <v>37.597999569999999</v>
      </c>
      <c r="E231">
        <v>0.25352001000000002</v>
      </c>
      <c r="F231">
        <v>37.598999020000001</v>
      </c>
      <c r="G231">
        <v>0.82090001999999995</v>
      </c>
      <c r="H231">
        <v>34.027000430000001</v>
      </c>
      <c r="J231" s="2">
        <f>TREND(Calibration!$A$2:$A$4,Calibration!$B$2:$B$4,C231)</f>
        <v>352.00720964496873</v>
      </c>
      <c r="K231" s="2">
        <f>TREND(Calibration!$A$2:$A$4,Calibration!$C$2:$C$4,E231)</f>
        <v>462.81902988360252</v>
      </c>
      <c r="L231" s="2">
        <f>TREND(Calibration!$A$2:$A$4,Calibration!$D$2:$D$4,G231)</f>
        <v>594.6688132274794</v>
      </c>
    </row>
    <row r="232" spans="1:12" x14ac:dyDescent="0.25">
      <c r="A232">
        <v>1148167</v>
      </c>
      <c r="B232">
        <v>14.93000031</v>
      </c>
      <c r="C232">
        <v>0.30978999000000002</v>
      </c>
      <c r="D232">
        <v>37.59500122</v>
      </c>
      <c r="E232">
        <v>0.25356999000000002</v>
      </c>
      <c r="F232">
        <v>37.5890007</v>
      </c>
      <c r="G232">
        <v>0.81870001999999997</v>
      </c>
      <c r="H232">
        <v>34.062000269999999</v>
      </c>
      <c r="J232" s="2">
        <f>TREND(Calibration!$A$2:$A$4,Calibration!$B$2:$B$4,C232)</f>
        <v>346.30209015594983</v>
      </c>
      <c r="K232" s="2">
        <f>TREND(Calibration!$A$2:$A$4,Calibration!$C$2:$C$4,E232)</f>
        <v>463.2092049284488</v>
      </c>
      <c r="L232" s="2">
        <f>TREND(Calibration!$A$2:$A$4,Calibration!$D$2:$D$4,G232)</f>
        <v>593.10970530651377</v>
      </c>
    </row>
    <row r="233" spans="1:12" x14ac:dyDescent="0.25">
      <c r="A233">
        <v>1153167</v>
      </c>
      <c r="B233">
        <v>14.95199966</v>
      </c>
      <c r="C233">
        <v>0.31291999999999998</v>
      </c>
      <c r="D233">
        <v>37.619998930000001</v>
      </c>
      <c r="E233">
        <v>0.25352001000000002</v>
      </c>
      <c r="F233">
        <v>37.596000670000002</v>
      </c>
      <c r="G233">
        <v>0.81870001999999997</v>
      </c>
      <c r="H233">
        <v>34.046001429999997</v>
      </c>
      <c r="J233" s="2">
        <f>TREND(Calibration!$A$2:$A$4,Calibration!$B$2:$B$4,C233)</f>
        <v>360.14457403358278</v>
      </c>
      <c r="K233" s="2">
        <f>TREND(Calibration!$A$2:$A$4,Calibration!$C$2:$C$4,E233)</f>
        <v>462.81902988360252</v>
      </c>
      <c r="L233" s="2">
        <f>TREND(Calibration!$A$2:$A$4,Calibration!$D$2:$D$4,G233)</f>
        <v>593.10970530651377</v>
      </c>
    </row>
    <row r="234" spans="1:12" x14ac:dyDescent="0.25">
      <c r="A234">
        <v>1158167</v>
      </c>
      <c r="B234">
        <v>14.994999890000001</v>
      </c>
      <c r="C234">
        <v>0.30853998999999999</v>
      </c>
      <c r="D234">
        <v>37.59500122</v>
      </c>
      <c r="E234">
        <v>0.25352001000000002</v>
      </c>
      <c r="F234">
        <v>37.626998899999997</v>
      </c>
      <c r="G234">
        <v>0.81980001999999996</v>
      </c>
      <c r="H234">
        <v>34.058998109999997</v>
      </c>
      <c r="J234" s="2">
        <f>TREND(Calibration!$A$2:$A$4,Calibration!$B$2:$B$4,C234)</f>
        <v>340.77395930427792</v>
      </c>
      <c r="K234" s="2">
        <f>TREND(Calibration!$A$2:$A$4,Calibration!$C$2:$C$4,E234)</f>
        <v>462.81902988360252</v>
      </c>
      <c r="L234" s="2">
        <f>TREND(Calibration!$A$2:$A$4,Calibration!$D$2:$D$4,G234)</f>
        <v>593.88925926699653</v>
      </c>
    </row>
    <row r="235" spans="1:12" x14ac:dyDescent="0.25">
      <c r="A235">
        <v>1163175</v>
      </c>
      <c r="B235">
        <v>14.99100018</v>
      </c>
      <c r="C235">
        <v>0.31097998999999998</v>
      </c>
      <c r="D235">
        <v>37.591999049999998</v>
      </c>
      <c r="E235">
        <v>0.25345999000000002</v>
      </c>
      <c r="F235">
        <v>37.604999540000001</v>
      </c>
      <c r="G235">
        <v>0.81550001999999999</v>
      </c>
      <c r="H235">
        <v>34.033000950000002</v>
      </c>
      <c r="J235" s="2">
        <f>TREND(Calibration!$A$2:$A$4,Calibration!$B$2:$B$4,C235)</f>
        <v>351.56487072674122</v>
      </c>
      <c r="K235" s="2">
        <f>TREND(Calibration!$A$2:$A$4,Calibration!$C$2:$C$4,E235)</f>
        <v>462.3504763383512</v>
      </c>
      <c r="L235" s="2">
        <f>TREND(Calibration!$A$2:$A$4,Calibration!$D$2:$D$4,G235)</f>
        <v>590.84191196692746</v>
      </c>
    </row>
    <row r="236" spans="1:12" x14ac:dyDescent="0.25">
      <c r="A236">
        <v>1168168</v>
      </c>
      <c r="B236">
        <v>14.972000120000001</v>
      </c>
      <c r="C236">
        <v>0.31411001</v>
      </c>
      <c r="D236">
        <v>37.611000060000002</v>
      </c>
      <c r="E236">
        <v>0.25345999000000002</v>
      </c>
      <c r="F236">
        <v>37.563999180000003</v>
      </c>
      <c r="G236">
        <v>0.81379997999999998</v>
      </c>
      <c r="H236">
        <v>34.106998439999998</v>
      </c>
      <c r="J236" s="2">
        <f>TREND(Calibration!$A$2:$A$4,Calibration!$B$2:$B$4,C236)</f>
        <v>365.40739882942125</v>
      </c>
      <c r="K236" s="2">
        <f>TREND(Calibration!$A$2:$A$4,Calibration!$C$2:$C$4,E236)</f>
        <v>462.3504763383512</v>
      </c>
      <c r="L236" s="2">
        <f>TREND(Calibration!$A$2:$A$4,Calibration!$D$2:$D$4,G236)</f>
        <v>589.63711840785538</v>
      </c>
    </row>
    <row r="237" spans="1:12" x14ac:dyDescent="0.25">
      <c r="A237">
        <v>1173167</v>
      </c>
      <c r="B237">
        <v>15.001000400000001</v>
      </c>
      <c r="C237">
        <v>0.30562001</v>
      </c>
      <c r="D237">
        <v>37.60400009</v>
      </c>
      <c r="E237">
        <v>0.25384000000000001</v>
      </c>
      <c r="F237">
        <v>37.633998869999999</v>
      </c>
      <c r="G237">
        <v>0.82899999999999996</v>
      </c>
      <c r="H237">
        <v>34.036998750000002</v>
      </c>
      <c r="J237" s="2">
        <f>TREND(Calibration!$A$2:$A$4,Calibration!$B$2:$B$4,C237)</f>
        <v>327.86033408486605</v>
      </c>
      <c r="K237" s="2">
        <f>TREND(Calibration!$A$2:$A$4,Calibration!$C$2:$C$4,E237)</f>
        <v>465.31707135219631</v>
      </c>
      <c r="L237" s="2">
        <f>TREND(Calibration!$A$2:$A$4,Calibration!$D$2:$D$4,G237)</f>
        <v>600.40915094459899</v>
      </c>
    </row>
    <row r="238" spans="1:12" x14ac:dyDescent="0.25">
      <c r="A238">
        <v>1178167</v>
      </c>
      <c r="B238">
        <v>15.00800037</v>
      </c>
      <c r="C238">
        <v>0.31280999999999998</v>
      </c>
      <c r="D238">
        <v>37.601001740000001</v>
      </c>
      <c r="E238">
        <v>0.25422001</v>
      </c>
      <c r="F238">
        <v>37.615001679999999</v>
      </c>
      <c r="G238">
        <v>0.82520002000000003</v>
      </c>
      <c r="H238">
        <v>34.066001890000003</v>
      </c>
      <c r="J238" s="2">
        <f>TREND(Calibration!$A$2:$A$4,Calibration!$B$2:$B$4,C238)</f>
        <v>359.6580985186356</v>
      </c>
      <c r="K238" s="2">
        <f>TREND(Calibration!$A$2:$A$4,Calibration!$C$2:$C$4,E238)</f>
        <v>468.28366636604119</v>
      </c>
      <c r="L238" s="2">
        <f>TREND(Calibration!$A$2:$A$4,Calibration!$D$2:$D$4,G238)</f>
        <v>597.7161605275486</v>
      </c>
    </row>
    <row r="239" spans="1:12" x14ac:dyDescent="0.25">
      <c r="A239">
        <v>1183167</v>
      </c>
      <c r="B239">
        <v>15.010999679999999</v>
      </c>
      <c r="C239">
        <v>0.31297999999999998</v>
      </c>
      <c r="D239">
        <v>37.584999080000003</v>
      </c>
      <c r="E239">
        <v>0.25422001</v>
      </c>
      <c r="F239">
        <v>37.596000670000002</v>
      </c>
      <c r="G239">
        <v>0.83219999</v>
      </c>
      <c r="H239">
        <v>34.046001429999997</v>
      </c>
      <c r="J239" s="2">
        <f>TREND(Calibration!$A$2:$A$4,Calibration!$B$2:$B$4,C239)</f>
        <v>360.40992431446307</v>
      </c>
      <c r="K239" s="2">
        <f>TREND(Calibration!$A$2:$A$4,Calibration!$C$2:$C$4,E239)</f>
        <v>468.28366636604119</v>
      </c>
      <c r="L239" s="2">
        <f>TREND(Calibration!$A$2:$A$4,Calibration!$D$2:$D$4,G239)</f>
        <v>602.6769371973312</v>
      </c>
    </row>
    <row r="240" spans="1:12" x14ac:dyDescent="0.25">
      <c r="A240">
        <v>1188173</v>
      </c>
      <c r="B240">
        <v>14.95600033</v>
      </c>
      <c r="C240">
        <v>0.31189001</v>
      </c>
      <c r="D240">
        <v>37.632999419999997</v>
      </c>
      <c r="E240">
        <v>0.25415999</v>
      </c>
      <c r="F240">
        <v>37.58000183</v>
      </c>
      <c r="G240">
        <v>0.81919998000000005</v>
      </c>
      <c r="H240">
        <v>33.994998930000001</v>
      </c>
      <c r="J240" s="2">
        <f>TREND(Calibration!$A$2:$A$4,Calibration!$B$2:$B$4,C240)</f>
        <v>355.58943843685211</v>
      </c>
      <c r="K240" s="2">
        <f>TREND(Calibration!$A$2:$A$4,Calibration!$C$2:$C$4,E240)</f>
        <v>467.81511282078986</v>
      </c>
      <c r="L240" s="2">
        <f>TREND(Calibration!$A$2:$A$4,Calibration!$D$2:$D$4,G240)</f>
        <v>593.46401966840745</v>
      </c>
    </row>
    <row r="241" spans="1:12" x14ac:dyDescent="0.25">
      <c r="A241">
        <v>1193167</v>
      </c>
      <c r="B241">
        <v>14.93900013</v>
      </c>
      <c r="C241">
        <v>0.31226999</v>
      </c>
      <c r="D241">
        <v>37.60400009</v>
      </c>
      <c r="E241">
        <v>0.25378999000000002</v>
      </c>
      <c r="F241">
        <v>37.5890007</v>
      </c>
      <c r="G241">
        <v>0.82249998999999996</v>
      </c>
      <c r="H241">
        <v>33.992000580000003</v>
      </c>
      <c r="J241" s="2">
        <f>TREND(Calibration!$A$2:$A$4,Calibration!$B$2:$B$4,C241)</f>
        <v>357.26990176566665</v>
      </c>
      <c r="K241" s="2">
        <f>TREND(Calibration!$A$2:$A$4,Calibration!$C$2:$C$4,E241)</f>
        <v>464.92666210864377</v>
      </c>
      <c r="L241" s="2">
        <f>TREND(Calibration!$A$2:$A$4,Calibration!$D$2:$D$4,G241)</f>
        <v>595.80268863671006</v>
      </c>
    </row>
    <row r="242" spans="1:12" x14ac:dyDescent="0.25">
      <c r="A242">
        <v>1198167</v>
      </c>
      <c r="B242">
        <v>14.95199966</v>
      </c>
      <c r="C242">
        <v>0.31481000999999997</v>
      </c>
      <c r="D242">
        <v>37.588001249999998</v>
      </c>
      <c r="E242">
        <v>0.25384000000000001</v>
      </c>
      <c r="F242">
        <v>37.5890007</v>
      </c>
      <c r="G242">
        <v>0.82300001</v>
      </c>
      <c r="H242">
        <v>33.972999569999999</v>
      </c>
      <c r="J242" s="2">
        <f>TREND(Calibration!$A$2:$A$4,Calibration!$B$2:$B$4,C242)</f>
        <v>368.50315210635745</v>
      </c>
      <c r="K242" s="2">
        <f>TREND(Calibration!$A$2:$A$4,Calibration!$C$2:$C$4,E242)</f>
        <v>465.31707135219631</v>
      </c>
      <c r="L242" s="2">
        <f>TREND(Calibration!$A$2:$A$4,Calibration!$D$2:$D$4,G242)</f>
        <v>596.15704551972885</v>
      </c>
    </row>
    <row r="243" spans="1:12" x14ac:dyDescent="0.25">
      <c r="A243">
        <v>1203167</v>
      </c>
      <c r="B243">
        <v>14.949000359999999</v>
      </c>
      <c r="C243">
        <v>0.31762001000000001</v>
      </c>
      <c r="D243">
        <v>37.562999730000001</v>
      </c>
      <c r="E243">
        <v>0.25384000000000001</v>
      </c>
      <c r="F243">
        <v>37.567001339999997</v>
      </c>
      <c r="G243">
        <v>0.82410002000000004</v>
      </c>
      <c r="H243">
        <v>34.066001890000003</v>
      </c>
      <c r="J243" s="2">
        <f>TREND(Calibration!$A$2:$A$4,Calibration!$B$2:$B$4,C243)</f>
        <v>380.93039026091583</v>
      </c>
      <c r="K243" s="2">
        <f>TREND(Calibration!$A$2:$A$4,Calibration!$C$2:$C$4,E243)</f>
        <v>465.31707135219631</v>
      </c>
      <c r="L243" s="2">
        <f>TREND(Calibration!$A$2:$A$4,Calibration!$D$2:$D$4,G243)</f>
        <v>596.93660656706584</v>
      </c>
    </row>
    <row r="244" spans="1:12" x14ac:dyDescent="0.25">
      <c r="A244">
        <v>1208167</v>
      </c>
      <c r="B244">
        <v>14.920000079999999</v>
      </c>
      <c r="C244">
        <v>0.31610999000000001</v>
      </c>
      <c r="D244">
        <v>37.611000060000002</v>
      </c>
      <c r="E244">
        <v>0.25384000000000001</v>
      </c>
      <c r="F244">
        <v>37.598999020000001</v>
      </c>
      <c r="G244">
        <v>0.82730000999999997</v>
      </c>
      <c r="H244">
        <v>33.992000580000003</v>
      </c>
      <c r="J244" s="2">
        <f>TREND(Calibration!$A$2:$A$4,Calibration!$B$2:$B$4,C244)</f>
        <v>374.25231974200256</v>
      </c>
      <c r="K244" s="2">
        <f>TREND(Calibration!$A$2:$A$4,Calibration!$C$2:$C$4,E244)</f>
        <v>465.31707135219631</v>
      </c>
      <c r="L244" s="2">
        <f>TREND(Calibration!$A$2:$A$4,Calibration!$D$2:$D$4,G244)</f>
        <v>599.20439281979793</v>
      </c>
    </row>
    <row r="245" spans="1:12" x14ac:dyDescent="0.25">
      <c r="A245">
        <v>1213167</v>
      </c>
      <c r="B245">
        <v>14.95600033</v>
      </c>
      <c r="C245">
        <v>0.31259998999999999</v>
      </c>
      <c r="D245">
        <v>37.625999450000002</v>
      </c>
      <c r="E245">
        <v>0.25384000000000001</v>
      </c>
      <c r="F245">
        <v>37.569999690000003</v>
      </c>
      <c r="G245">
        <v>0.82359998999999995</v>
      </c>
      <c r="H245">
        <v>34.005001069999999</v>
      </c>
      <c r="J245" s="2">
        <f>TREND(Calibration!$A$2:$A$4,Calibration!$B$2:$B$4,C245)</f>
        <v>358.72932831050798</v>
      </c>
      <c r="K245" s="2">
        <f>TREND(Calibration!$A$2:$A$4,Calibration!$C$2:$C$4,E245)</f>
        <v>465.31707135219631</v>
      </c>
      <c r="L245" s="2">
        <f>TREND(Calibration!$A$2:$A$4,Calibration!$D$2:$D$4,G245)</f>
        <v>596.58224259719282</v>
      </c>
    </row>
    <row r="246" spans="1:12" x14ac:dyDescent="0.25">
      <c r="A246">
        <v>1218167</v>
      </c>
      <c r="B246">
        <v>14.942999840000001</v>
      </c>
      <c r="C246">
        <v>0.31253998999999999</v>
      </c>
      <c r="D246">
        <v>37.613998410000001</v>
      </c>
      <c r="E246">
        <v>0.25345999000000002</v>
      </c>
      <c r="F246">
        <v>37.567001339999997</v>
      </c>
      <c r="G246">
        <v>0.82679999000000004</v>
      </c>
      <c r="H246">
        <v>33.998001100000003</v>
      </c>
      <c r="J246" s="2">
        <f>TREND(Calibration!$A$2:$A$4,Calibration!$B$2:$B$4,C246)</f>
        <v>358.4639780296277</v>
      </c>
      <c r="K246" s="2">
        <f>TREND(Calibration!$A$2:$A$4,Calibration!$C$2:$C$4,E246)</f>
        <v>462.3504763383512</v>
      </c>
      <c r="L246" s="2">
        <f>TREND(Calibration!$A$2:$A$4,Calibration!$D$2:$D$4,G246)</f>
        <v>598.85003593677925</v>
      </c>
    </row>
    <row r="247" spans="1:12" x14ac:dyDescent="0.25">
      <c r="A247">
        <v>1223167</v>
      </c>
      <c r="B247">
        <v>14.946000099999999</v>
      </c>
      <c r="C247">
        <v>0.31162000000000001</v>
      </c>
      <c r="D247">
        <v>37.625999450000002</v>
      </c>
      <c r="E247">
        <v>0.25356999000000002</v>
      </c>
      <c r="F247">
        <v>37.54499817</v>
      </c>
      <c r="G247">
        <v>0.82029998000000004</v>
      </c>
      <c r="H247">
        <v>33.981998439999998</v>
      </c>
      <c r="J247" s="2">
        <f>TREND(Calibration!$A$2:$A$4,Calibration!$B$2:$B$4,C247)</f>
        <v>354.39531794784421</v>
      </c>
      <c r="K247" s="2">
        <f>TREND(Calibration!$A$2:$A$4,Calibration!$C$2:$C$4,E247)</f>
        <v>463.2092049284488</v>
      </c>
      <c r="L247" s="2">
        <f>TREND(Calibration!$A$2:$A$4,Calibration!$D$2:$D$4,G247)</f>
        <v>594.24357362889032</v>
      </c>
    </row>
    <row r="248" spans="1:12" x14ac:dyDescent="0.25">
      <c r="A248">
        <v>1228167</v>
      </c>
      <c r="B248">
        <v>14.958999629999999</v>
      </c>
      <c r="C248">
        <v>0.31134999000000002</v>
      </c>
      <c r="D248">
        <v>37.573001859999998</v>
      </c>
      <c r="E248">
        <v>0.25384000000000001</v>
      </c>
      <c r="F248">
        <v>37.596000670000002</v>
      </c>
      <c r="G248">
        <v>0.83170003000000003</v>
      </c>
      <c r="H248">
        <v>34.069000240000001</v>
      </c>
      <c r="J248" s="2">
        <f>TREND(Calibration!$A$2:$A$4,Calibration!$B$2:$B$4,C248)</f>
        <v>353.2011974588363</v>
      </c>
      <c r="K248" s="2">
        <f>TREND(Calibration!$A$2:$A$4,Calibration!$C$2:$C$4,E248)</f>
        <v>465.31707135219631</v>
      </c>
      <c r="L248" s="2">
        <f>TREND(Calibration!$A$2:$A$4,Calibration!$D$2:$D$4,G248)</f>
        <v>602.32262283543764</v>
      </c>
    </row>
    <row r="249" spans="1:12" x14ac:dyDescent="0.25">
      <c r="A249">
        <v>1233167</v>
      </c>
      <c r="B249">
        <v>14.925999640000001</v>
      </c>
      <c r="C249">
        <v>0.31162000000000001</v>
      </c>
      <c r="D249">
        <v>37.632999419999997</v>
      </c>
      <c r="E249">
        <v>0.25378999000000002</v>
      </c>
      <c r="F249">
        <v>37.563999180000003</v>
      </c>
      <c r="G249">
        <v>0.82249998999999996</v>
      </c>
      <c r="H249">
        <v>33.994998930000001</v>
      </c>
      <c r="J249" s="2">
        <f>TREND(Calibration!$A$2:$A$4,Calibration!$B$2:$B$4,C249)</f>
        <v>354.39531794784421</v>
      </c>
      <c r="K249" s="2">
        <f>TREND(Calibration!$A$2:$A$4,Calibration!$C$2:$C$4,E249)</f>
        <v>464.92666210864377</v>
      </c>
      <c r="L249" s="2">
        <f>TREND(Calibration!$A$2:$A$4,Calibration!$D$2:$D$4,G249)</f>
        <v>595.80268863671006</v>
      </c>
    </row>
    <row r="250" spans="1:12" x14ac:dyDescent="0.25">
      <c r="A250">
        <v>1238167</v>
      </c>
      <c r="B250">
        <v>14.8579998</v>
      </c>
      <c r="C250">
        <v>0.31134999000000002</v>
      </c>
      <c r="D250">
        <v>37.597999569999999</v>
      </c>
      <c r="E250">
        <v>0.25378999000000002</v>
      </c>
      <c r="F250">
        <v>37.548000340000002</v>
      </c>
      <c r="G250">
        <v>0.81709999</v>
      </c>
      <c r="H250">
        <v>34.000999450000002</v>
      </c>
      <c r="J250" s="2">
        <f>TREND(Calibration!$A$2:$A$4,Calibration!$B$2:$B$4,C250)</f>
        <v>353.2011974588363</v>
      </c>
      <c r="K250" s="2">
        <f>TREND(Calibration!$A$2:$A$4,Calibration!$C$2:$C$4,E250)</f>
        <v>464.92666210864377</v>
      </c>
      <c r="L250" s="2">
        <f>TREND(Calibration!$A$2:$A$4,Calibration!$D$2:$D$4,G250)</f>
        <v>591.975787376158</v>
      </c>
    </row>
    <row r="251" spans="1:12" x14ac:dyDescent="0.25">
      <c r="A251">
        <v>1243167</v>
      </c>
      <c r="B251">
        <v>14.87100029</v>
      </c>
      <c r="C251">
        <v>0.30994999000000001</v>
      </c>
      <c r="D251">
        <v>37.578998570000003</v>
      </c>
      <c r="E251">
        <v>0.25384000000000001</v>
      </c>
      <c r="F251">
        <v>37.539001460000001</v>
      </c>
      <c r="G251">
        <v>0.81599997999999996</v>
      </c>
      <c r="H251">
        <v>34.046001429999997</v>
      </c>
      <c r="J251" s="2">
        <f>TREND(Calibration!$A$2:$A$4,Calibration!$B$2:$B$4,C251)</f>
        <v>347.00969090496392</v>
      </c>
      <c r="K251" s="2">
        <f>TREND(Calibration!$A$2:$A$4,Calibration!$C$2:$C$4,E251)</f>
        <v>465.31707135219631</v>
      </c>
      <c r="L251" s="2">
        <f>TREND(Calibration!$A$2:$A$4,Calibration!$D$2:$D$4,G251)</f>
        <v>591.19622632882101</v>
      </c>
    </row>
    <row r="252" spans="1:12" x14ac:dyDescent="0.25">
      <c r="A252">
        <v>1248178</v>
      </c>
      <c r="B252">
        <v>14.95600033</v>
      </c>
      <c r="C252">
        <v>0.30972999000000001</v>
      </c>
      <c r="D252">
        <v>37.613998410000001</v>
      </c>
      <c r="E252">
        <v>0.25384000000000001</v>
      </c>
      <c r="F252">
        <v>37.611000060000002</v>
      </c>
      <c r="G252">
        <v>0.83539998999999998</v>
      </c>
      <c r="H252">
        <v>34.090999600000004</v>
      </c>
      <c r="J252" s="2">
        <f>TREND(Calibration!$A$2:$A$4,Calibration!$B$2:$B$4,C252)</f>
        <v>346.03673987506954</v>
      </c>
      <c r="K252" s="2">
        <f>TREND(Calibration!$A$2:$A$4,Calibration!$C$2:$C$4,E252)</f>
        <v>465.31707135219631</v>
      </c>
      <c r="L252" s="2">
        <f>TREND(Calibration!$A$2:$A$4,Calibration!$D$2:$D$4,G252)</f>
        <v>604.94473053691763</v>
      </c>
    </row>
    <row r="253" spans="1:12" x14ac:dyDescent="0.25">
      <c r="A253">
        <v>1253168</v>
      </c>
      <c r="B253">
        <v>14.975000380000001</v>
      </c>
      <c r="C253">
        <v>0.31102999999999997</v>
      </c>
      <c r="D253">
        <v>37.591999049999998</v>
      </c>
      <c r="E253">
        <v>0.25384000000000001</v>
      </c>
      <c r="F253">
        <v>37.598999020000001</v>
      </c>
      <c r="G253">
        <v>0.83710002999999999</v>
      </c>
      <c r="H253">
        <v>34.055999759999999</v>
      </c>
      <c r="J253" s="2">
        <f>TREND(Calibration!$A$2:$A$4,Calibration!$B$2:$B$4,C253)</f>
        <v>351.78604018585497</v>
      </c>
      <c r="K253" s="2">
        <f>TREND(Calibration!$A$2:$A$4,Calibration!$C$2:$C$4,E253)</f>
        <v>465.31707135219631</v>
      </c>
      <c r="L253" s="2">
        <f>TREND(Calibration!$A$2:$A$4,Calibration!$D$2:$D$4,G253)</f>
        <v>606.14952409598959</v>
      </c>
    </row>
    <row r="254" spans="1:12" x14ac:dyDescent="0.25">
      <c r="A254">
        <v>1258168</v>
      </c>
      <c r="B254">
        <v>14.96199989</v>
      </c>
      <c r="C254">
        <v>0.30908000000000002</v>
      </c>
      <c r="D254">
        <v>37.606998439999998</v>
      </c>
      <c r="E254">
        <v>0.25384000000000001</v>
      </c>
      <c r="F254">
        <v>37.561000819999997</v>
      </c>
      <c r="G254">
        <v>0.82899999999999996</v>
      </c>
      <c r="H254">
        <v>34.113998410000001</v>
      </c>
      <c r="J254" s="2">
        <f>TREND(Calibration!$A$2:$A$4,Calibration!$B$2:$B$4,C254)</f>
        <v>343.1621560572471</v>
      </c>
      <c r="K254" s="2">
        <f>TREND(Calibration!$A$2:$A$4,Calibration!$C$2:$C$4,E254)</f>
        <v>465.31707135219631</v>
      </c>
      <c r="L254" s="2">
        <f>TREND(Calibration!$A$2:$A$4,Calibration!$D$2:$D$4,G254)</f>
        <v>600.40915094459899</v>
      </c>
    </row>
    <row r="255" spans="1:12" x14ac:dyDescent="0.25">
      <c r="A255">
        <v>1263167</v>
      </c>
      <c r="B255">
        <v>15.0170002</v>
      </c>
      <c r="C255">
        <v>0.31568000000000002</v>
      </c>
      <c r="D255">
        <v>37.60400009</v>
      </c>
      <c r="E255">
        <v>0.25378999000000002</v>
      </c>
      <c r="F255">
        <v>37.608001710000003</v>
      </c>
      <c r="G255">
        <v>0.82899999999999996</v>
      </c>
      <c r="H255">
        <v>34.132999419999997</v>
      </c>
      <c r="J255" s="2">
        <f>TREND(Calibration!$A$2:$A$4,Calibration!$B$2:$B$4,C255)</f>
        <v>372.35068695407426</v>
      </c>
      <c r="K255" s="2">
        <f>TREND(Calibration!$A$2:$A$4,Calibration!$C$2:$C$4,E255)</f>
        <v>464.92666210864377</v>
      </c>
      <c r="L255" s="2">
        <f>TREND(Calibration!$A$2:$A$4,Calibration!$D$2:$D$4,G255)</f>
        <v>600.40915094459899</v>
      </c>
    </row>
    <row r="256" spans="1:12" x14ac:dyDescent="0.25">
      <c r="A256">
        <v>1268175</v>
      </c>
      <c r="B256">
        <v>14.98799992</v>
      </c>
      <c r="C256">
        <v>0.31308001000000002</v>
      </c>
      <c r="D256">
        <v>37.645000459999999</v>
      </c>
      <c r="E256">
        <v>0.25442999999999999</v>
      </c>
      <c r="F256">
        <v>37.576999659999998</v>
      </c>
      <c r="G256">
        <v>0.82139998999999997</v>
      </c>
      <c r="H256">
        <v>34.097999569999999</v>
      </c>
      <c r="J256" s="2">
        <f>TREND(Calibration!$A$2:$A$4,Calibration!$B$2:$B$4,C256)</f>
        <v>360.85221900764373</v>
      </c>
      <c r="K256" s="2">
        <f>TREND(Calibration!$A$2:$A$4,Calibration!$C$2:$C$4,E256)</f>
        <v>469.92297924453737</v>
      </c>
      <c r="L256" s="2">
        <f>TREND(Calibration!$A$2:$A$4,Calibration!$D$2:$D$4,G256)</f>
        <v>595.02313467622719</v>
      </c>
    </row>
    <row r="257" spans="1:12" x14ac:dyDescent="0.25">
      <c r="A257">
        <v>1273167</v>
      </c>
      <c r="B257">
        <v>15.039999959999999</v>
      </c>
      <c r="C257">
        <v>0.31395000000000001</v>
      </c>
      <c r="D257">
        <v>37.619998930000001</v>
      </c>
      <c r="E257">
        <v>0.25470999</v>
      </c>
      <c r="F257">
        <v>37.5890007</v>
      </c>
      <c r="G257">
        <v>0.84030002000000004</v>
      </c>
      <c r="H257">
        <v>34.10400009</v>
      </c>
      <c r="J257" s="2">
        <f>TREND(Calibration!$A$2:$A$4,Calibration!$B$2:$B$4,C257)</f>
        <v>364.69975385536054</v>
      </c>
      <c r="K257" s="2">
        <f>TREND(Calibration!$A$2:$A$4,Calibration!$C$2:$C$4,E257)</f>
        <v>472.1087557712774</v>
      </c>
      <c r="L257" s="2">
        <f>TREND(Calibration!$A$2:$A$4,Calibration!$D$2:$D$4,G257)</f>
        <v>608.4173103487218</v>
      </c>
    </row>
    <row r="258" spans="1:12" x14ac:dyDescent="0.25">
      <c r="A258">
        <v>1278167</v>
      </c>
      <c r="B258">
        <v>15.024000170000001</v>
      </c>
      <c r="C258">
        <v>0.31918999999999997</v>
      </c>
      <c r="D258">
        <v>37.606998439999998</v>
      </c>
      <c r="E258">
        <v>0.25486999999999999</v>
      </c>
      <c r="F258">
        <v>37.608001710000003</v>
      </c>
      <c r="G258">
        <v>0.8387</v>
      </c>
      <c r="H258">
        <v>34.106998439999998</v>
      </c>
      <c r="J258" s="2">
        <f>TREND(Calibration!$A$2:$A$4,Calibration!$B$2:$B$4,C258)</f>
        <v>387.87367838556861</v>
      </c>
      <c r="K258" s="2">
        <f>TREND(Calibration!$A$2:$A$4,Calibration!$C$2:$C$4,E258)</f>
        <v>473.35789360492731</v>
      </c>
      <c r="L258" s="2">
        <f>TREND(Calibration!$A$2:$A$4,Calibration!$D$2:$D$4,G258)</f>
        <v>607.28339950522025</v>
      </c>
    </row>
    <row r="259" spans="1:12" x14ac:dyDescent="0.25">
      <c r="A259">
        <v>1283167</v>
      </c>
      <c r="B259">
        <v>14.975000380000001</v>
      </c>
      <c r="C259">
        <v>0.31162000000000001</v>
      </c>
      <c r="D259">
        <v>37.576000209999997</v>
      </c>
      <c r="E259">
        <v>0.25481000999999998</v>
      </c>
      <c r="F259">
        <v>37.596000670000002</v>
      </c>
      <c r="G259">
        <v>0.83270001000000005</v>
      </c>
      <c r="H259">
        <v>34.088001249999998</v>
      </c>
      <c r="J259" s="2">
        <f>TREND(Calibration!$A$2:$A$4,Calibration!$B$2:$B$4,C259)</f>
        <v>354.39531794784421</v>
      </c>
      <c r="K259" s="2">
        <f>TREND(Calibration!$A$2:$A$4,Calibration!$C$2:$C$4,E259)</f>
        <v>472.88957425838225</v>
      </c>
      <c r="L259" s="2">
        <f>TREND(Calibration!$A$2:$A$4,Calibration!$D$2:$D$4,G259)</f>
        <v>603.03129408034999</v>
      </c>
    </row>
    <row r="260" spans="1:12" x14ac:dyDescent="0.25">
      <c r="A260">
        <v>1288167</v>
      </c>
      <c r="B260">
        <v>14.958999629999999</v>
      </c>
      <c r="C260">
        <v>0.31141001000000001</v>
      </c>
      <c r="D260">
        <v>37.606998439999998</v>
      </c>
      <c r="E260">
        <v>0.25514000999999997</v>
      </c>
      <c r="F260">
        <v>37.585998539999999</v>
      </c>
      <c r="G260">
        <v>0.83600003000000001</v>
      </c>
      <c r="H260">
        <v>34.126998899999997</v>
      </c>
      <c r="J260" s="2">
        <f>TREND(Calibration!$A$2:$A$4,Calibration!$B$2:$B$4,C260)</f>
        <v>353.46663618981006</v>
      </c>
      <c r="K260" s="2">
        <f>TREND(Calibration!$A$2:$A$4,Calibration!$C$2:$C$4,E260)</f>
        <v>475.46576002867482</v>
      </c>
      <c r="L260" s="2">
        <f>TREND(Calibration!$A$2:$A$4,Calibration!$D$2:$D$4,G260)</f>
        <v>605.36997013550683</v>
      </c>
    </row>
    <row r="261" spans="1:12" x14ac:dyDescent="0.25">
      <c r="A261">
        <v>1293167</v>
      </c>
      <c r="B261">
        <v>15.010999679999999</v>
      </c>
      <c r="C261">
        <v>0.30886998999999998</v>
      </c>
      <c r="D261">
        <v>37.606998439999998</v>
      </c>
      <c r="E261">
        <v>0.25470999</v>
      </c>
      <c r="F261">
        <v>37.602001190000003</v>
      </c>
      <c r="G261">
        <v>0.82999997999999997</v>
      </c>
      <c r="H261">
        <v>34.084999080000003</v>
      </c>
      <c r="J261" s="2">
        <f>TREND(Calibration!$A$2:$A$4,Calibration!$B$2:$B$4,C261)</f>
        <v>342.23338584911926</v>
      </c>
      <c r="K261" s="2">
        <f>TREND(Calibration!$A$2:$A$4,Calibration!$C$2:$C$4,E261)</f>
        <v>472.1087557712774</v>
      </c>
      <c r="L261" s="2">
        <f>TREND(Calibration!$A$2:$A$4,Calibration!$D$2:$D$4,G261)</f>
        <v>601.11782218951134</v>
      </c>
    </row>
    <row r="262" spans="1:12" x14ac:dyDescent="0.25">
      <c r="A262">
        <v>1298167</v>
      </c>
      <c r="B262">
        <v>15.055999760000001</v>
      </c>
      <c r="C262">
        <v>0.31222000999999999</v>
      </c>
      <c r="D262">
        <v>37.591999049999998</v>
      </c>
      <c r="E262">
        <v>0.25481000999999998</v>
      </c>
      <c r="F262">
        <v>37.567001339999997</v>
      </c>
      <c r="G262">
        <v>0.82520002000000003</v>
      </c>
      <c r="H262">
        <v>34.046001429999997</v>
      </c>
      <c r="J262" s="2">
        <f>TREND(Calibration!$A$2:$A$4,Calibration!$B$2:$B$4,C262)</f>
        <v>357.04886498169344</v>
      </c>
      <c r="K262" s="2">
        <f>TREND(Calibration!$A$2:$A$4,Calibration!$C$2:$C$4,E262)</f>
        <v>472.88957425838225</v>
      </c>
      <c r="L262" s="2">
        <f>TREND(Calibration!$A$2:$A$4,Calibration!$D$2:$D$4,G262)</f>
        <v>597.7161605275486</v>
      </c>
    </row>
    <row r="263" spans="1:12" x14ac:dyDescent="0.25">
      <c r="A263">
        <v>1303167</v>
      </c>
      <c r="B263">
        <v>15.07900047</v>
      </c>
      <c r="C263">
        <v>0.31448999</v>
      </c>
      <c r="D263">
        <v>37.588001249999998</v>
      </c>
      <c r="E263">
        <v>0.25475999999999999</v>
      </c>
      <c r="F263">
        <v>37.561000819999997</v>
      </c>
      <c r="G263">
        <v>0.82730000999999997</v>
      </c>
      <c r="H263">
        <v>34.117000580000003</v>
      </c>
      <c r="J263" s="2">
        <f>TREND(Calibration!$A$2:$A$4,Calibration!$B$2:$B$4,C263)</f>
        <v>367.08786215823579</v>
      </c>
      <c r="K263" s="2">
        <f>TREND(Calibration!$A$2:$A$4,Calibration!$C$2:$C$4,E263)</f>
        <v>472.49916501482994</v>
      </c>
      <c r="L263" s="2">
        <f>TREND(Calibration!$A$2:$A$4,Calibration!$D$2:$D$4,G263)</f>
        <v>599.20439281979793</v>
      </c>
    </row>
    <row r="264" spans="1:12" x14ac:dyDescent="0.25">
      <c r="A264">
        <v>1308167</v>
      </c>
      <c r="B264">
        <v>15.114999770000001</v>
      </c>
      <c r="C264">
        <v>0.31486999999999998</v>
      </c>
      <c r="D264">
        <v>37.623001100000003</v>
      </c>
      <c r="E264">
        <v>0.25486999999999999</v>
      </c>
      <c r="F264">
        <v>37.583000179999999</v>
      </c>
      <c r="G264">
        <v>0.83219999</v>
      </c>
      <c r="H264">
        <v>34.119998930000001</v>
      </c>
      <c r="J264" s="2">
        <f>TREND(Calibration!$A$2:$A$4,Calibration!$B$2:$B$4,C264)</f>
        <v>368.76845816219088</v>
      </c>
      <c r="K264" s="2">
        <f>TREND(Calibration!$A$2:$A$4,Calibration!$C$2:$C$4,E264)</f>
        <v>473.35789360492731</v>
      </c>
      <c r="L264" s="2">
        <f>TREND(Calibration!$A$2:$A$4,Calibration!$D$2:$D$4,G264)</f>
        <v>602.6769371973312</v>
      </c>
    </row>
    <row r="265" spans="1:12" x14ac:dyDescent="0.25">
      <c r="A265">
        <v>1313168</v>
      </c>
      <c r="B265">
        <v>15.13399982</v>
      </c>
      <c r="C265">
        <v>0.31422000999999999</v>
      </c>
      <c r="D265">
        <v>37.611000060000002</v>
      </c>
      <c r="E265">
        <v>0.25481000999999998</v>
      </c>
      <c r="F265">
        <v>37.598999020000001</v>
      </c>
      <c r="G265">
        <v>0.83649998999999997</v>
      </c>
      <c r="H265">
        <v>34.066001890000003</v>
      </c>
      <c r="J265" s="2">
        <f>TREND(Calibration!$A$2:$A$4,Calibration!$B$2:$B$4,C265)</f>
        <v>365.89387434436844</v>
      </c>
      <c r="K265" s="2">
        <f>TREND(Calibration!$A$2:$A$4,Calibration!$C$2:$C$4,E265)</f>
        <v>472.88957425838225</v>
      </c>
      <c r="L265" s="2">
        <f>TREND(Calibration!$A$2:$A$4,Calibration!$D$2:$D$4,G265)</f>
        <v>605.72428449740039</v>
      </c>
    </row>
    <row r="266" spans="1:12" x14ac:dyDescent="0.25">
      <c r="A266">
        <v>1318167</v>
      </c>
      <c r="B266">
        <v>15.13399982</v>
      </c>
      <c r="C266">
        <v>0.31226999</v>
      </c>
      <c r="D266">
        <v>37.641998289999997</v>
      </c>
      <c r="E266">
        <v>0.25481000999999998</v>
      </c>
      <c r="F266">
        <v>37.569999690000003</v>
      </c>
      <c r="G266">
        <v>0.83170003000000003</v>
      </c>
      <c r="H266">
        <v>34.036998750000002</v>
      </c>
      <c r="J266" s="2">
        <f>TREND(Calibration!$A$2:$A$4,Calibration!$B$2:$B$4,C266)</f>
        <v>357.26990176566665</v>
      </c>
      <c r="K266" s="2">
        <f>TREND(Calibration!$A$2:$A$4,Calibration!$C$2:$C$4,E266)</f>
        <v>472.88957425838225</v>
      </c>
      <c r="L266" s="2">
        <f>TREND(Calibration!$A$2:$A$4,Calibration!$D$2:$D$4,G266)</f>
        <v>602.32262283543764</v>
      </c>
    </row>
    <row r="267" spans="1:12" x14ac:dyDescent="0.25">
      <c r="A267">
        <v>1323176</v>
      </c>
      <c r="B267">
        <v>15.13099957</v>
      </c>
      <c r="C267">
        <v>0.31470999</v>
      </c>
      <c r="D267">
        <v>37.623001100000003</v>
      </c>
      <c r="E267">
        <v>0.25475999999999999</v>
      </c>
      <c r="F267">
        <v>37.567001339999997</v>
      </c>
      <c r="G267">
        <v>0.83710002999999999</v>
      </c>
      <c r="H267">
        <v>34.126998899999997</v>
      </c>
      <c r="J267" s="2">
        <f>TREND(Calibration!$A$2:$A$4,Calibration!$B$2:$B$4,C267)</f>
        <v>368.06081318813017</v>
      </c>
      <c r="K267" s="2">
        <f>TREND(Calibration!$A$2:$A$4,Calibration!$C$2:$C$4,E267)</f>
        <v>472.49916501482994</v>
      </c>
      <c r="L267" s="2">
        <f>TREND(Calibration!$A$2:$A$4,Calibration!$D$2:$D$4,G267)</f>
        <v>606.14952409598959</v>
      </c>
    </row>
    <row r="268" spans="1:12" x14ac:dyDescent="0.25">
      <c r="A268">
        <v>1328167</v>
      </c>
      <c r="B268">
        <v>15.15999985</v>
      </c>
      <c r="C268">
        <v>0.31167999000000002</v>
      </c>
      <c r="D268">
        <v>37.573001859999998</v>
      </c>
      <c r="E268">
        <v>0.25481000999999998</v>
      </c>
      <c r="F268">
        <v>37.608001710000003</v>
      </c>
      <c r="G268">
        <v>0.83109999000000001</v>
      </c>
      <c r="H268">
        <v>34.159000399999996</v>
      </c>
      <c r="J268" s="2">
        <f>TREND(Calibration!$A$2:$A$4,Calibration!$B$2:$B$4,C268)</f>
        <v>354.66062400367764</v>
      </c>
      <c r="K268" s="2">
        <f>TREND(Calibration!$A$2:$A$4,Calibration!$C$2:$C$4,E268)</f>
        <v>472.88957425838225</v>
      </c>
      <c r="L268" s="2">
        <f>TREND(Calibration!$A$2:$A$4,Calibration!$D$2:$D$4,G268)</f>
        <v>601.89738323684844</v>
      </c>
    </row>
    <row r="269" spans="1:12" x14ac:dyDescent="0.25">
      <c r="A269">
        <v>1333167</v>
      </c>
      <c r="B269">
        <v>15.07600021</v>
      </c>
      <c r="C269">
        <v>0.31514001000000003</v>
      </c>
      <c r="D269">
        <v>37.632999419999997</v>
      </c>
      <c r="E269">
        <v>0.25486999999999999</v>
      </c>
      <c r="F269">
        <v>37.596000670000002</v>
      </c>
      <c r="G269">
        <v>0.83710002999999999</v>
      </c>
      <c r="H269">
        <v>34.058998109999997</v>
      </c>
      <c r="J269" s="2">
        <f>TREND(Calibration!$A$2:$A$4,Calibration!$B$2:$B$4,C269)</f>
        <v>369.96257865119901</v>
      </c>
      <c r="K269" s="2">
        <f>TREND(Calibration!$A$2:$A$4,Calibration!$C$2:$C$4,E269)</f>
        <v>473.35789360492731</v>
      </c>
      <c r="L269" s="2">
        <f>TREND(Calibration!$A$2:$A$4,Calibration!$D$2:$D$4,G269)</f>
        <v>606.14952409598959</v>
      </c>
    </row>
    <row r="270" spans="1:12" x14ac:dyDescent="0.25">
      <c r="A270">
        <v>1338167</v>
      </c>
      <c r="B270">
        <v>15.024000170000001</v>
      </c>
      <c r="C270">
        <v>0.30838000999999998</v>
      </c>
      <c r="D270">
        <v>37.619998930000001</v>
      </c>
      <c r="E270">
        <v>0.25481000999999998</v>
      </c>
      <c r="F270">
        <v>37.561000819999997</v>
      </c>
      <c r="G270">
        <v>0.83759998999999996</v>
      </c>
      <c r="H270">
        <v>34.02999878</v>
      </c>
      <c r="J270" s="2">
        <f>TREND(Calibration!$A$2:$A$4,Calibration!$B$2:$B$4,C270)</f>
        <v>340.06644700535753</v>
      </c>
      <c r="K270" s="2">
        <f>TREND(Calibration!$A$2:$A$4,Calibration!$C$2:$C$4,E270)</f>
        <v>472.88957425838225</v>
      </c>
      <c r="L270" s="2">
        <f>TREND(Calibration!$A$2:$A$4,Calibration!$D$2:$D$4,G270)</f>
        <v>606.50383845788326</v>
      </c>
    </row>
    <row r="271" spans="1:12" x14ac:dyDescent="0.25">
      <c r="A271">
        <v>1343167</v>
      </c>
      <c r="B271">
        <v>15.001000400000001</v>
      </c>
      <c r="C271">
        <v>0.31319001000000002</v>
      </c>
      <c r="D271">
        <v>37.673999790000003</v>
      </c>
      <c r="E271">
        <v>0.25481000999999998</v>
      </c>
      <c r="F271">
        <v>37.554000850000001</v>
      </c>
      <c r="G271">
        <v>0.84140002999999997</v>
      </c>
      <c r="H271">
        <v>34.027000430000001</v>
      </c>
      <c r="J271" s="2">
        <f>TREND(Calibration!$A$2:$A$4,Calibration!$B$2:$B$4,C271)</f>
        <v>361.33869452259091</v>
      </c>
      <c r="K271" s="2">
        <f>TREND(Calibration!$A$2:$A$4,Calibration!$C$2:$C$4,E271)</f>
        <v>472.88957425838225</v>
      </c>
      <c r="L271" s="2">
        <f>TREND(Calibration!$A$2:$A$4,Calibration!$D$2:$D$4,G271)</f>
        <v>609.19687139605878</v>
      </c>
    </row>
    <row r="272" spans="1:12" x14ac:dyDescent="0.25">
      <c r="A272">
        <v>1348167</v>
      </c>
      <c r="B272">
        <v>14.99800014</v>
      </c>
      <c r="C272">
        <v>0.30810999999999999</v>
      </c>
      <c r="D272">
        <v>37.658000950000002</v>
      </c>
      <c r="E272">
        <v>0.25475999999999999</v>
      </c>
      <c r="F272">
        <v>37.561000819999997</v>
      </c>
      <c r="G272">
        <v>0.84140002999999997</v>
      </c>
      <c r="H272">
        <v>34.016998289999997</v>
      </c>
      <c r="J272" s="2">
        <f>TREND(Calibration!$A$2:$A$4,Calibration!$B$2:$B$4,C272)</f>
        <v>338.87232651634963</v>
      </c>
      <c r="K272" s="2">
        <f>TREND(Calibration!$A$2:$A$4,Calibration!$C$2:$C$4,E272)</f>
        <v>472.49916501482994</v>
      </c>
      <c r="L272" s="2">
        <f>TREND(Calibration!$A$2:$A$4,Calibration!$D$2:$D$4,G272)</f>
        <v>609.19687139605878</v>
      </c>
    </row>
    <row r="273" spans="1:12" x14ac:dyDescent="0.25">
      <c r="A273">
        <v>1353167</v>
      </c>
      <c r="B273">
        <v>15.0340004</v>
      </c>
      <c r="C273">
        <v>0.31102999999999997</v>
      </c>
      <c r="D273">
        <v>37.591999049999998</v>
      </c>
      <c r="E273">
        <v>0.25475999999999999</v>
      </c>
      <c r="F273">
        <v>37.567001339999997</v>
      </c>
      <c r="G273">
        <v>0.84030002000000004</v>
      </c>
      <c r="H273">
        <v>34.126998899999997</v>
      </c>
      <c r="J273" s="2">
        <f>TREND(Calibration!$A$2:$A$4,Calibration!$B$2:$B$4,C273)</f>
        <v>351.78604018585497</v>
      </c>
      <c r="K273" s="2">
        <f>TREND(Calibration!$A$2:$A$4,Calibration!$C$2:$C$4,E273)</f>
        <v>472.49916501482994</v>
      </c>
      <c r="L273" s="2">
        <f>TREND(Calibration!$A$2:$A$4,Calibration!$D$2:$D$4,G273)</f>
        <v>608.4173103487218</v>
      </c>
    </row>
    <row r="274" spans="1:12" x14ac:dyDescent="0.25">
      <c r="A274">
        <v>1358167</v>
      </c>
      <c r="B274">
        <v>14.975000380000001</v>
      </c>
      <c r="C274">
        <v>0.31071000999999998</v>
      </c>
      <c r="D274">
        <v>37.591999049999998</v>
      </c>
      <c r="E274">
        <v>0.25481000999999998</v>
      </c>
      <c r="F274">
        <v>37.567001339999997</v>
      </c>
      <c r="G274">
        <v>0.82999997999999997</v>
      </c>
      <c r="H274">
        <v>34.046001429999997</v>
      </c>
      <c r="J274" s="2">
        <f>TREND(Calibration!$A$2:$A$4,Calibration!$B$2:$B$4,C274)</f>
        <v>350.37088291287387</v>
      </c>
      <c r="K274" s="2">
        <f>TREND(Calibration!$A$2:$A$4,Calibration!$C$2:$C$4,E274)</f>
        <v>472.88957425838225</v>
      </c>
      <c r="L274" s="2">
        <f>TREND(Calibration!$A$2:$A$4,Calibration!$D$2:$D$4,G274)</f>
        <v>601.11782218951134</v>
      </c>
    </row>
    <row r="275" spans="1:12" x14ac:dyDescent="0.25">
      <c r="A275">
        <v>1363167</v>
      </c>
      <c r="B275">
        <v>14.90400028</v>
      </c>
      <c r="C275">
        <v>0.30838000999999998</v>
      </c>
      <c r="D275">
        <v>37.601001740000001</v>
      </c>
      <c r="E275">
        <v>0.25475999999999999</v>
      </c>
      <c r="F275">
        <v>37.539001460000001</v>
      </c>
      <c r="G275">
        <v>0.82950002</v>
      </c>
      <c r="H275">
        <v>34.02999878</v>
      </c>
      <c r="J275" s="2">
        <f>TREND(Calibration!$A$2:$A$4,Calibration!$B$2:$B$4,C275)</f>
        <v>340.06644700535753</v>
      </c>
      <c r="K275" s="2">
        <f>TREND(Calibration!$A$2:$A$4,Calibration!$C$2:$C$4,E275)</f>
        <v>472.49916501482994</v>
      </c>
      <c r="L275" s="2">
        <f>TREND(Calibration!$A$2:$A$4,Calibration!$D$2:$D$4,G275)</f>
        <v>600.76350782761779</v>
      </c>
    </row>
    <row r="276" spans="1:12" x14ac:dyDescent="0.25">
      <c r="A276">
        <v>1368167</v>
      </c>
      <c r="B276">
        <v>14.86200047</v>
      </c>
      <c r="C276">
        <v>0.31475999999999998</v>
      </c>
      <c r="D276">
        <v>37.638999939999998</v>
      </c>
      <c r="E276">
        <v>0.25448999</v>
      </c>
      <c r="F276">
        <v>37.554000850000001</v>
      </c>
      <c r="G276">
        <v>0.83170003000000003</v>
      </c>
      <c r="H276">
        <v>34.036998750000002</v>
      </c>
      <c r="J276" s="2">
        <f>TREND(Calibration!$A$2:$A$4,Calibration!$B$2:$B$4,C276)</f>
        <v>368.28198264724369</v>
      </c>
      <c r="K276" s="2">
        <f>TREND(Calibration!$A$2:$A$4,Calibration!$C$2:$C$4,E276)</f>
        <v>470.39129859108243</v>
      </c>
      <c r="L276" s="2">
        <f>TREND(Calibration!$A$2:$A$4,Calibration!$D$2:$D$4,G276)</f>
        <v>602.32262283543764</v>
      </c>
    </row>
    <row r="277" spans="1:12" x14ac:dyDescent="0.25">
      <c r="A277">
        <v>1373179</v>
      </c>
      <c r="B277">
        <v>14.84500027</v>
      </c>
      <c r="C277">
        <v>0.30843999999999999</v>
      </c>
      <c r="D277">
        <v>37.613998410000001</v>
      </c>
      <c r="E277">
        <v>0.25448999</v>
      </c>
      <c r="F277">
        <v>37.520000459999999</v>
      </c>
      <c r="G277">
        <v>0.81550001999999999</v>
      </c>
      <c r="H277">
        <v>34.123001100000003</v>
      </c>
      <c r="J277" s="2">
        <f>TREND(Calibration!$A$2:$A$4,Calibration!$B$2:$B$4,C277)</f>
        <v>340.33175306119097</v>
      </c>
      <c r="K277" s="2">
        <f>TREND(Calibration!$A$2:$A$4,Calibration!$C$2:$C$4,E277)</f>
        <v>470.39129859108243</v>
      </c>
      <c r="L277" s="2">
        <f>TREND(Calibration!$A$2:$A$4,Calibration!$D$2:$D$4,G277)</f>
        <v>590.84191196692746</v>
      </c>
    </row>
    <row r="278" spans="1:12" x14ac:dyDescent="0.25">
      <c r="A278">
        <v>1378168</v>
      </c>
      <c r="B278">
        <v>14.85499954</v>
      </c>
      <c r="C278">
        <v>0.30816999</v>
      </c>
      <c r="D278">
        <v>37.573001859999998</v>
      </c>
      <c r="E278">
        <v>0.25437999</v>
      </c>
      <c r="F278">
        <v>37.55099869</v>
      </c>
      <c r="G278">
        <v>0.82730000999999997</v>
      </c>
      <c r="H278">
        <v>34.187000269999999</v>
      </c>
      <c r="J278" s="2">
        <f>TREND(Calibration!$A$2:$A$4,Calibration!$B$2:$B$4,C278)</f>
        <v>339.13763257218307</v>
      </c>
      <c r="K278" s="2">
        <f>TREND(Calibration!$A$2:$A$4,Calibration!$C$2:$C$4,E278)</f>
        <v>469.53257000098483</v>
      </c>
      <c r="L278" s="2">
        <f>TREND(Calibration!$A$2:$A$4,Calibration!$D$2:$D$4,G278)</f>
        <v>599.20439281979793</v>
      </c>
    </row>
    <row r="279" spans="1:12" x14ac:dyDescent="0.25">
      <c r="A279">
        <v>1383167</v>
      </c>
      <c r="B279">
        <v>14.897000309999999</v>
      </c>
      <c r="C279">
        <v>0.30875998999999998</v>
      </c>
      <c r="D279">
        <v>37.619998930000001</v>
      </c>
      <c r="E279">
        <v>0.25453999999999999</v>
      </c>
      <c r="F279">
        <v>37.598999020000001</v>
      </c>
      <c r="G279">
        <v>0.83109999000000001</v>
      </c>
      <c r="H279">
        <v>34.088001249999998</v>
      </c>
      <c r="J279" s="2">
        <f>TREND(Calibration!$A$2:$A$4,Calibration!$B$2:$B$4,C279)</f>
        <v>341.74691033417207</v>
      </c>
      <c r="K279" s="2">
        <f>TREND(Calibration!$A$2:$A$4,Calibration!$C$2:$C$4,E279)</f>
        <v>470.78170783463474</v>
      </c>
      <c r="L279" s="2">
        <f>TREND(Calibration!$A$2:$A$4,Calibration!$D$2:$D$4,G279)</f>
        <v>601.89738323684844</v>
      </c>
    </row>
    <row r="280" spans="1:12" x14ac:dyDescent="0.25">
      <c r="A280">
        <v>1388168</v>
      </c>
      <c r="B280">
        <v>14.913999560000001</v>
      </c>
      <c r="C280">
        <v>0.30972999000000001</v>
      </c>
      <c r="D280">
        <v>37.611000060000002</v>
      </c>
      <c r="E280">
        <v>0.25448999</v>
      </c>
      <c r="F280">
        <v>37.604999540000001</v>
      </c>
      <c r="G280">
        <v>0.83219999</v>
      </c>
      <c r="H280">
        <v>34.094001769999998</v>
      </c>
      <c r="J280" s="2">
        <f>TREND(Calibration!$A$2:$A$4,Calibration!$B$2:$B$4,C280)</f>
        <v>346.03673987506954</v>
      </c>
      <c r="K280" s="2">
        <f>TREND(Calibration!$A$2:$A$4,Calibration!$C$2:$C$4,E280)</f>
        <v>470.39129859108243</v>
      </c>
      <c r="L280" s="2">
        <f>TREND(Calibration!$A$2:$A$4,Calibration!$D$2:$D$4,G280)</f>
        <v>602.6769371973312</v>
      </c>
    </row>
    <row r="281" spans="1:12" x14ac:dyDescent="0.25">
      <c r="A281">
        <v>1393167</v>
      </c>
      <c r="B281">
        <v>14.93900013</v>
      </c>
      <c r="C281">
        <v>0.30853998999999999</v>
      </c>
      <c r="D281">
        <v>37.59500122</v>
      </c>
      <c r="E281">
        <v>0.25448999</v>
      </c>
      <c r="F281">
        <v>37.596000670000002</v>
      </c>
      <c r="G281">
        <v>0.82730000999999997</v>
      </c>
      <c r="H281">
        <v>34.10400009</v>
      </c>
      <c r="J281" s="2">
        <f>TREND(Calibration!$A$2:$A$4,Calibration!$B$2:$B$4,C281)</f>
        <v>340.77395930427792</v>
      </c>
      <c r="K281" s="2">
        <f>TREND(Calibration!$A$2:$A$4,Calibration!$C$2:$C$4,E281)</f>
        <v>470.39129859108243</v>
      </c>
      <c r="L281" s="2">
        <f>TREND(Calibration!$A$2:$A$4,Calibration!$D$2:$D$4,G281)</f>
        <v>599.20439281979793</v>
      </c>
    </row>
    <row r="282" spans="1:12" x14ac:dyDescent="0.25">
      <c r="A282">
        <v>1398167</v>
      </c>
      <c r="B282">
        <v>14.95199966</v>
      </c>
      <c r="C282">
        <v>0.30659999999999998</v>
      </c>
      <c r="D282">
        <v>37.597999569999999</v>
      </c>
      <c r="E282">
        <v>0.25448999</v>
      </c>
      <c r="F282">
        <v>37.604999540000001</v>
      </c>
      <c r="G282">
        <v>0.82630002000000002</v>
      </c>
      <c r="H282">
        <v>34.084999080000003</v>
      </c>
      <c r="J282" s="2">
        <f>TREND(Calibration!$A$2:$A$4,Calibration!$B$2:$B$4,C282)</f>
        <v>332.19434444753006</v>
      </c>
      <c r="K282" s="2">
        <f>TREND(Calibration!$A$2:$A$4,Calibration!$C$2:$C$4,E282)</f>
        <v>470.39129859108243</v>
      </c>
      <c r="L282" s="2">
        <f>TREND(Calibration!$A$2:$A$4,Calibration!$D$2:$D$4,G282)</f>
        <v>598.49571448803147</v>
      </c>
    </row>
    <row r="283" spans="1:12" x14ac:dyDescent="0.25">
      <c r="A283">
        <v>1403177</v>
      </c>
      <c r="B283">
        <v>14.946000099999999</v>
      </c>
      <c r="C283">
        <v>0.30871000999999998</v>
      </c>
      <c r="D283">
        <v>37.601001740000001</v>
      </c>
      <c r="E283">
        <v>0.25514000999999997</v>
      </c>
      <c r="F283">
        <v>37.602001190000003</v>
      </c>
      <c r="G283">
        <v>0.83329998999999999</v>
      </c>
      <c r="H283">
        <v>34.123001100000003</v>
      </c>
      <c r="J283" s="2">
        <f>TREND(Calibration!$A$2:$A$4,Calibration!$B$2:$B$4,C283)</f>
        <v>341.52587355019887</v>
      </c>
      <c r="K283" s="2">
        <f>TREND(Calibration!$A$2:$A$4,Calibration!$C$2:$C$4,E283)</f>
        <v>475.46576002867482</v>
      </c>
      <c r="L283" s="2">
        <f>TREND(Calibration!$A$2:$A$4,Calibration!$D$2:$D$4,G283)</f>
        <v>603.45649115781407</v>
      </c>
    </row>
    <row r="284" spans="1:12" x14ac:dyDescent="0.25">
      <c r="A284">
        <v>1408168</v>
      </c>
      <c r="B284">
        <v>14.90699959</v>
      </c>
      <c r="C284">
        <v>0.30432998999999999</v>
      </c>
      <c r="D284">
        <v>37.652000430000001</v>
      </c>
      <c r="E284">
        <v>0.25556999000000002</v>
      </c>
      <c r="F284">
        <v>37.569999690000003</v>
      </c>
      <c r="G284">
        <v>0.82630002000000002</v>
      </c>
      <c r="H284">
        <v>34.161998750000002</v>
      </c>
      <c r="J284" s="2">
        <f>TREND(Calibration!$A$2:$A$4,Calibration!$B$2:$B$4,C284)</f>
        <v>322.15521459584716</v>
      </c>
      <c r="K284" s="2">
        <f>TREND(Calibration!$A$2:$A$4,Calibration!$C$2:$C$4,E284)</f>
        <v>478.82245202113108</v>
      </c>
      <c r="L284" s="2">
        <f>TREND(Calibration!$A$2:$A$4,Calibration!$D$2:$D$4,G284)</f>
        <v>598.49571448803147</v>
      </c>
    </row>
    <row r="285" spans="1:12" x14ac:dyDescent="0.25">
      <c r="A285">
        <v>1413175</v>
      </c>
      <c r="B285">
        <v>14.875</v>
      </c>
      <c r="C285">
        <v>0.31217</v>
      </c>
      <c r="D285">
        <v>37.617000580000003</v>
      </c>
      <c r="E285">
        <v>0.25556999000000002</v>
      </c>
      <c r="F285">
        <v>37.548000340000002</v>
      </c>
      <c r="G285">
        <v>0.82359998999999995</v>
      </c>
      <c r="H285">
        <v>34.14599991</v>
      </c>
      <c r="J285" s="2">
        <f>TREND(Calibration!$A$2:$A$4,Calibration!$B$2:$B$4,C285)</f>
        <v>356.82769552257969</v>
      </c>
      <c r="K285" s="2">
        <f>TREND(Calibration!$A$2:$A$4,Calibration!$C$2:$C$4,E285)</f>
        <v>478.82245202113108</v>
      </c>
      <c r="L285" s="2">
        <f>TREND(Calibration!$A$2:$A$4,Calibration!$D$2:$D$4,G285)</f>
        <v>596.58224259719282</v>
      </c>
    </row>
    <row r="286" spans="1:12" x14ac:dyDescent="0.25">
      <c r="A286">
        <v>1418167</v>
      </c>
      <c r="B286">
        <v>14.897000309999999</v>
      </c>
      <c r="C286">
        <v>0.31005999000000001</v>
      </c>
      <c r="D286">
        <v>37.576000209999997</v>
      </c>
      <c r="E286">
        <v>0.25579000000000002</v>
      </c>
      <c r="F286">
        <v>37.596000670000002</v>
      </c>
      <c r="G286">
        <v>0.82840002000000001</v>
      </c>
      <c r="H286">
        <v>34.165000919999997</v>
      </c>
      <c r="J286" s="2">
        <f>TREND(Calibration!$A$2:$A$4,Calibration!$B$2:$B$4,C286)</f>
        <v>347.49616641991088</v>
      </c>
      <c r="K286" s="2">
        <f>TREND(Calibration!$A$2:$A$4,Calibration!$C$2:$C$4,E286)</f>
        <v>480.5399872675614</v>
      </c>
      <c r="L286" s="2">
        <f>TREND(Calibration!$A$2:$A$4,Calibration!$D$2:$D$4,G286)</f>
        <v>599.98395386713503</v>
      </c>
    </row>
    <row r="287" spans="1:12" x14ac:dyDescent="0.25">
      <c r="A287">
        <v>1423176</v>
      </c>
      <c r="B287">
        <v>14.81299973</v>
      </c>
      <c r="C287">
        <v>0.30972999000000001</v>
      </c>
      <c r="D287">
        <v>37.638999939999998</v>
      </c>
      <c r="E287">
        <v>0.25611001</v>
      </c>
      <c r="F287">
        <v>37.548000340000002</v>
      </c>
      <c r="G287">
        <v>0.82090001999999995</v>
      </c>
      <c r="H287">
        <v>34.165000919999997</v>
      </c>
      <c r="J287" s="2">
        <f>TREND(Calibration!$A$2:$A$4,Calibration!$B$2:$B$4,C287)</f>
        <v>346.03673987506954</v>
      </c>
      <c r="K287" s="2">
        <f>TREND(Calibration!$A$2:$A$4,Calibration!$C$2:$C$4,E287)</f>
        <v>483.0381848686261</v>
      </c>
      <c r="L287" s="2">
        <f>TREND(Calibration!$A$2:$A$4,Calibration!$D$2:$D$4,G287)</f>
        <v>594.6688132274794</v>
      </c>
    </row>
    <row r="288" spans="1:12" x14ac:dyDescent="0.25">
      <c r="A288">
        <v>1428167</v>
      </c>
      <c r="B288">
        <v>14.852000240000001</v>
      </c>
      <c r="C288">
        <v>0.30779001</v>
      </c>
      <c r="D288">
        <v>37.573001859999998</v>
      </c>
      <c r="E288">
        <v>0.25615999</v>
      </c>
      <c r="F288">
        <v>37.5890007</v>
      </c>
      <c r="G288">
        <v>0.83060001999999999</v>
      </c>
      <c r="H288">
        <v>34.183998109999997</v>
      </c>
      <c r="J288" s="2">
        <f>TREND(Calibration!$A$2:$A$4,Calibration!$B$2:$B$4,C288)</f>
        <v>337.45716924336853</v>
      </c>
      <c r="K288" s="2">
        <f>TREND(Calibration!$A$2:$A$4,Calibration!$C$2:$C$4,E288)</f>
        <v>483.42835991347215</v>
      </c>
      <c r="L288" s="2">
        <f>TREND(Calibration!$A$2:$A$4,Calibration!$D$2:$D$4,G288)</f>
        <v>601.54306178810066</v>
      </c>
    </row>
    <row r="289" spans="1:12" x14ac:dyDescent="0.25">
      <c r="A289">
        <v>1433167</v>
      </c>
      <c r="B289">
        <v>14.83199978</v>
      </c>
      <c r="C289">
        <v>0.31130001000000002</v>
      </c>
      <c r="D289">
        <v>37.613998410000001</v>
      </c>
      <c r="E289">
        <v>0.25579000000000002</v>
      </c>
      <c r="F289">
        <v>37.618000029999997</v>
      </c>
      <c r="G289">
        <v>0.83109999000000001</v>
      </c>
      <c r="H289">
        <v>34.200000760000002</v>
      </c>
      <c r="J289" s="2">
        <f>TREND(Calibration!$A$2:$A$4,Calibration!$B$2:$B$4,C289)</f>
        <v>352.9801606748631</v>
      </c>
      <c r="K289" s="2">
        <f>TREND(Calibration!$A$2:$A$4,Calibration!$C$2:$C$4,E289)</f>
        <v>480.5399872675614</v>
      </c>
      <c r="L289" s="2">
        <f>TREND(Calibration!$A$2:$A$4,Calibration!$D$2:$D$4,G289)</f>
        <v>601.89738323684844</v>
      </c>
    </row>
    <row r="290" spans="1:12" x14ac:dyDescent="0.25">
      <c r="A290">
        <v>1438167</v>
      </c>
      <c r="B290">
        <v>14.82600021</v>
      </c>
      <c r="C290">
        <v>0.30011000999999998</v>
      </c>
      <c r="D290">
        <v>37.623001100000003</v>
      </c>
      <c r="E290">
        <v>0.25611001</v>
      </c>
      <c r="F290">
        <v>37.602001190000003</v>
      </c>
      <c r="G290">
        <v>0.83490001999999996</v>
      </c>
      <c r="H290">
        <v>34.130001069999999</v>
      </c>
      <c r="J290" s="2">
        <f>TREND(Calibration!$A$2:$A$4,Calibration!$B$2:$B$4,C290)</f>
        <v>303.49233329069671</v>
      </c>
      <c r="K290" s="2">
        <f>TREND(Calibration!$A$2:$A$4,Calibration!$C$2:$C$4,E290)</f>
        <v>483.0381848686261</v>
      </c>
      <c r="L290" s="2">
        <f>TREND(Calibration!$A$2:$A$4,Calibration!$D$2:$D$4,G290)</f>
        <v>604.59040908816974</v>
      </c>
    </row>
    <row r="291" spans="1:12" x14ac:dyDescent="0.25">
      <c r="A291">
        <v>1443167</v>
      </c>
      <c r="B291">
        <v>14.90400028</v>
      </c>
      <c r="C291">
        <v>0.30968001000000001</v>
      </c>
      <c r="D291">
        <v>37.625999450000002</v>
      </c>
      <c r="E291">
        <v>0.25589001</v>
      </c>
      <c r="F291">
        <v>37.58000183</v>
      </c>
      <c r="G291">
        <v>0.83270001000000005</v>
      </c>
      <c r="H291">
        <v>34.178001399999999</v>
      </c>
      <c r="J291" s="2">
        <f>TREND(Calibration!$A$2:$A$4,Calibration!$B$2:$B$4,C291)</f>
        <v>345.81570309109634</v>
      </c>
      <c r="K291" s="2">
        <f>TREND(Calibration!$A$2:$A$4,Calibration!$C$2:$C$4,E291)</f>
        <v>481.32072768843091</v>
      </c>
      <c r="L291" s="2">
        <f>TREND(Calibration!$A$2:$A$4,Calibration!$D$2:$D$4,G291)</f>
        <v>603.03129408034999</v>
      </c>
    </row>
    <row r="292" spans="1:12" x14ac:dyDescent="0.25">
      <c r="A292">
        <v>1448167</v>
      </c>
      <c r="B292">
        <v>15.00399971</v>
      </c>
      <c r="C292">
        <v>0.30886998999999998</v>
      </c>
      <c r="D292">
        <v>37.619998930000001</v>
      </c>
      <c r="E292">
        <v>0.25615999</v>
      </c>
      <c r="F292">
        <v>37.598999020000001</v>
      </c>
      <c r="G292">
        <v>0.83440000000000003</v>
      </c>
      <c r="H292">
        <v>34.126998899999997</v>
      </c>
      <c r="J292" s="2">
        <f>TREND(Calibration!$A$2:$A$4,Calibration!$B$2:$B$4,C292)</f>
        <v>342.23338584911926</v>
      </c>
      <c r="K292" s="2">
        <f>TREND(Calibration!$A$2:$A$4,Calibration!$C$2:$C$4,E292)</f>
        <v>483.42835991347215</v>
      </c>
      <c r="L292" s="2">
        <f>TREND(Calibration!$A$2:$A$4,Calibration!$D$2:$D$4,G292)</f>
        <v>604.23605220515105</v>
      </c>
    </row>
    <row r="293" spans="1:12" x14ac:dyDescent="0.25">
      <c r="A293">
        <v>1453167</v>
      </c>
      <c r="B293">
        <v>15.08199978</v>
      </c>
      <c r="C293">
        <v>0.31253998999999999</v>
      </c>
      <c r="D293">
        <v>37.617000580000003</v>
      </c>
      <c r="E293">
        <v>0.25653999999999999</v>
      </c>
      <c r="F293">
        <v>37.585998539999999</v>
      </c>
      <c r="G293">
        <v>0.83060001999999999</v>
      </c>
      <c r="H293">
        <v>34.161998750000002</v>
      </c>
      <c r="J293" s="2">
        <f>TREND(Calibration!$A$2:$A$4,Calibration!$B$2:$B$4,C293)</f>
        <v>358.4639780296277</v>
      </c>
      <c r="K293" s="2">
        <f>TREND(Calibration!$A$2:$A$4,Calibration!$C$2:$C$4,E293)</f>
        <v>486.39495492731726</v>
      </c>
      <c r="L293" s="2">
        <f>TREND(Calibration!$A$2:$A$4,Calibration!$D$2:$D$4,G293)</f>
        <v>601.54306178810066</v>
      </c>
    </row>
    <row r="294" spans="1:12" x14ac:dyDescent="0.25">
      <c r="A294">
        <v>1458167</v>
      </c>
      <c r="B294">
        <v>15.13399982</v>
      </c>
      <c r="C294">
        <v>0.31038000999999998</v>
      </c>
      <c r="D294">
        <v>37.638999939999998</v>
      </c>
      <c r="E294">
        <v>0.25584000000000001</v>
      </c>
      <c r="F294">
        <v>37.596000670000002</v>
      </c>
      <c r="G294">
        <v>0.82840002000000001</v>
      </c>
      <c r="H294">
        <v>34.14599991</v>
      </c>
      <c r="J294" s="2">
        <f>TREND(Calibration!$A$2:$A$4,Calibration!$B$2:$B$4,C294)</f>
        <v>348.91145636803253</v>
      </c>
      <c r="K294" s="2">
        <f>TREND(Calibration!$A$2:$A$4,Calibration!$C$2:$C$4,E294)</f>
        <v>480.93031844487859</v>
      </c>
      <c r="L294" s="2">
        <f>TREND(Calibration!$A$2:$A$4,Calibration!$D$2:$D$4,G294)</f>
        <v>599.98395386713503</v>
      </c>
    </row>
    <row r="295" spans="1:12" x14ac:dyDescent="0.25">
      <c r="A295">
        <v>1463176</v>
      </c>
      <c r="B295">
        <v>15.09200001</v>
      </c>
      <c r="C295">
        <v>0.31400001</v>
      </c>
      <c r="D295">
        <v>37.632999419999997</v>
      </c>
      <c r="E295">
        <v>0.25584000000000001</v>
      </c>
      <c r="F295">
        <v>37.534999849999998</v>
      </c>
      <c r="G295">
        <v>0.82359998999999995</v>
      </c>
      <c r="H295">
        <v>34.174999239999998</v>
      </c>
      <c r="J295" s="2">
        <f>TREND(Calibration!$A$2:$A$4,Calibration!$B$2:$B$4,C295)</f>
        <v>364.92092331447407</v>
      </c>
      <c r="K295" s="2">
        <f>TREND(Calibration!$A$2:$A$4,Calibration!$C$2:$C$4,E295)</f>
        <v>480.93031844487859</v>
      </c>
      <c r="L295" s="2">
        <f>TREND(Calibration!$A$2:$A$4,Calibration!$D$2:$D$4,G295)</f>
        <v>596.58224259719282</v>
      </c>
    </row>
    <row r="296" spans="1:12" x14ac:dyDescent="0.25">
      <c r="A296">
        <v>1468175</v>
      </c>
      <c r="B296">
        <v>15.10499954</v>
      </c>
      <c r="C296">
        <v>0.30810999999999999</v>
      </c>
      <c r="D296">
        <v>37.638999939999998</v>
      </c>
      <c r="E296">
        <v>0.25579000000000002</v>
      </c>
      <c r="F296">
        <v>37.5890007</v>
      </c>
      <c r="G296">
        <v>0.83649998999999997</v>
      </c>
      <c r="H296">
        <v>34.171001429999997</v>
      </c>
      <c r="J296" s="2">
        <f>TREND(Calibration!$A$2:$A$4,Calibration!$B$2:$B$4,C296)</f>
        <v>338.87232651634963</v>
      </c>
      <c r="K296" s="2">
        <f>TREND(Calibration!$A$2:$A$4,Calibration!$C$2:$C$4,E296)</f>
        <v>480.5399872675614</v>
      </c>
      <c r="L296" s="2">
        <f>TREND(Calibration!$A$2:$A$4,Calibration!$D$2:$D$4,G296)</f>
        <v>605.72428449740039</v>
      </c>
    </row>
    <row r="297" spans="1:12" x14ac:dyDescent="0.25">
      <c r="A297">
        <v>1473168</v>
      </c>
      <c r="B297">
        <v>15.1079998</v>
      </c>
      <c r="C297">
        <v>0.30946001000000001</v>
      </c>
      <c r="D297">
        <v>37.636001589999999</v>
      </c>
      <c r="E297">
        <v>0.25584000000000001</v>
      </c>
      <c r="F297">
        <v>37.554000850000001</v>
      </c>
      <c r="G297">
        <v>0.83270001000000005</v>
      </c>
      <c r="H297">
        <v>34.231998439999998</v>
      </c>
      <c r="J297" s="2">
        <f>TREND(Calibration!$A$2:$A$4,Calibration!$B$2:$B$4,C297)</f>
        <v>344.84275206120196</v>
      </c>
      <c r="K297" s="2">
        <f>TREND(Calibration!$A$2:$A$4,Calibration!$C$2:$C$4,E297)</f>
        <v>480.93031844487859</v>
      </c>
      <c r="L297" s="2">
        <f>TREND(Calibration!$A$2:$A$4,Calibration!$D$2:$D$4,G297)</f>
        <v>603.03129408034999</v>
      </c>
    </row>
    <row r="298" spans="1:12" x14ac:dyDescent="0.25">
      <c r="A298">
        <v>1478167</v>
      </c>
      <c r="B298">
        <v>15.097999570000001</v>
      </c>
      <c r="C298">
        <v>0.30757001</v>
      </c>
      <c r="D298">
        <v>37.606998439999998</v>
      </c>
      <c r="E298">
        <v>0.25595000000000001</v>
      </c>
      <c r="F298">
        <v>37.569999690000003</v>
      </c>
      <c r="G298">
        <v>0.83710002999999999</v>
      </c>
      <c r="H298">
        <v>34.242000580000003</v>
      </c>
      <c r="J298" s="2">
        <f>TREND(Calibration!$A$2:$A$4,Calibration!$B$2:$B$4,C298)</f>
        <v>336.48421821347415</v>
      </c>
      <c r="K298" s="2">
        <f>TREND(Calibration!$A$2:$A$4,Calibration!$C$2:$C$4,E298)</f>
        <v>481.78904703497597</v>
      </c>
      <c r="L298" s="2">
        <f>TREND(Calibration!$A$2:$A$4,Calibration!$D$2:$D$4,G298)</f>
        <v>606.14952409598959</v>
      </c>
    </row>
    <row r="299" spans="1:12" x14ac:dyDescent="0.25">
      <c r="A299">
        <v>1483176</v>
      </c>
      <c r="B299">
        <v>15.097999570000001</v>
      </c>
      <c r="C299">
        <v>0.31038000999999998</v>
      </c>
      <c r="D299">
        <v>37.641998289999997</v>
      </c>
      <c r="E299">
        <v>0.25579000000000002</v>
      </c>
      <c r="F299">
        <v>37.591999049999998</v>
      </c>
      <c r="G299">
        <v>0.83759998999999996</v>
      </c>
      <c r="H299">
        <v>34.15499878</v>
      </c>
      <c r="J299" s="2">
        <f>TREND(Calibration!$A$2:$A$4,Calibration!$B$2:$B$4,C299)</f>
        <v>348.91145636803253</v>
      </c>
      <c r="K299" s="2">
        <f>TREND(Calibration!$A$2:$A$4,Calibration!$C$2:$C$4,E299)</f>
        <v>480.5399872675614</v>
      </c>
      <c r="L299" s="2">
        <f>TREND(Calibration!$A$2:$A$4,Calibration!$D$2:$D$4,G299)</f>
        <v>606.50383845788326</v>
      </c>
    </row>
    <row r="300" spans="1:12" x14ac:dyDescent="0.25">
      <c r="A300">
        <v>1488168</v>
      </c>
      <c r="B300">
        <v>15.06000042</v>
      </c>
      <c r="C300">
        <v>0.31253998999999999</v>
      </c>
      <c r="D300">
        <v>37.65499878</v>
      </c>
      <c r="E300">
        <v>0.25589001</v>
      </c>
      <c r="F300">
        <v>37.5320015</v>
      </c>
      <c r="G300">
        <v>0.83109999000000001</v>
      </c>
      <c r="H300">
        <v>34.194000240000001</v>
      </c>
      <c r="J300" s="2">
        <f>TREND(Calibration!$A$2:$A$4,Calibration!$B$2:$B$4,C300)</f>
        <v>358.4639780296277</v>
      </c>
      <c r="K300" s="2">
        <f>TREND(Calibration!$A$2:$A$4,Calibration!$C$2:$C$4,E300)</f>
        <v>481.32072768843091</v>
      </c>
      <c r="L300" s="2">
        <f>TREND(Calibration!$A$2:$A$4,Calibration!$D$2:$D$4,G300)</f>
        <v>601.89738323684844</v>
      </c>
    </row>
    <row r="301" spans="1:12" x14ac:dyDescent="0.25">
      <c r="A301">
        <v>1493167</v>
      </c>
      <c r="B301">
        <v>15.05000019</v>
      </c>
      <c r="C301">
        <v>0.31352001000000002</v>
      </c>
      <c r="D301">
        <v>37.641998289999997</v>
      </c>
      <c r="E301">
        <v>0.25573000000000001</v>
      </c>
      <c r="F301">
        <v>37.54499817</v>
      </c>
      <c r="G301">
        <v>0.83539998999999998</v>
      </c>
      <c r="H301">
        <v>34.238998410000001</v>
      </c>
      <c r="J301" s="2">
        <f>TREND(Calibration!$A$2:$A$4,Calibration!$B$2:$B$4,C301)</f>
        <v>362.79812106743225</v>
      </c>
      <c r="K301" s="2">
        <f>TREND(Calibration!$A$2:$A$4,Calibration!$C$2:$C$4,E301)</f>
        <v>480.071589854781</v>
      </c>
      <c r="L301" s="2">
        <f>TREND(Calibration!$A$2:$A$4,Calibration!$D$2:$D$4,G301)</f>
        <v>604.94473053691763</v>
      </c>
    </row>
    <row r="302" spans="1:12" x14ac:dyDescent="0.25">
      <c r="A302">
        <v>1498167</v>
      </c>
      <c r="B302">
        <v>14.99100018</v>
      </c>
      <c r="C302">
        <v>0.31064998999999999</v>
      </c>
      <c r="D302">
        <v>37.641998289999997</v>
      </c>
      <c r="E302">
        <v>0.25573000000000001</v>
      </c>
      <c r="F302">
        <v>37.541999820000001</v>
      </c>
      <c r="G302">
        <v>0.83219999</v>
      </c>
      <c r="H302">
        <v>34.174999239999998</v>
      </c>
      <c r="J302" s="2">
        <f>TREND(Calibration!$A$2:$A$4,Calibration!$B$2:$B$4,C302)</f>
        <v>350.10544418189988</v>
      </c>
      <c r="K302" s="2">
        <f>TREND(Calibration!$A$2:$A$4,Calibration!$C$2:$C$4,E302)</f>
        <v>480.071589854781</v>
      </c>
      <c r="L302" s="2">
        <f>TREND(Calibration!$A$2:$A$4,Calibration!$D$2:$D$4,G302)</f>
        <v>602.6769371973312</v>
      </c>
    </row>
    <row r="303" spans="1:12" x14ac:dyDescent="0.25">
      <c r="A303">
        <v>1503167</v>
      </c>
      <c r="B303">
        <v>14.99100018</v>
      </c>
      <c r="C303">
        <v>0.31156999000000002</v>
      </c>
      <c r="D303">
        <v>37.611000060000002</v>
      </c>
      <c r="E303">
        <v>0.25579000000000002</v>
      </c>
      <c r="F303">
        <v>37.557998660000003</v>
      </c>
      <c r="G303">
        <v>0.82520002000000003</v>
      </c>
      <c r="H303">
        <v>34.22000122</v>
      </c>
      <c r="J303" s="2">
        <f>TREND(Calibration!$A$2:$A$4,Calibration!$B$2:$B$4,C303)</f>
        <v>354.17414848873045</v>
      </c>
      <c r="K303" s="2">
        <f>TREND(Calibration!$A$2:$A$4,Calibration!$C$2:$C$4,E303)</f>
        <v>480.5399872675614</v>
      </c>
      <c r="L303" s="2">
        <f>TREND(Calibration!$A$2:$A$4,Calibration!$D$2:$D$4,G303)</f>
        <v>597.7161605275486</v>
      </c>
    </row>
    <row r="304" spans="1:12" x14ac:dyDescent="0.25">
      <c r="A304">
        <v>1508167</v>
      </c>
      <c r="B304">
        <v>15.00399971</v>
      </c>
      <c r="C304">
        <v>0.31189001</v>
      </c>
      <c r="D304">
        <v>37.65499878</v>
      </c>
      <c r="E304">
        <v>0.25579000000000002</v>
      </c>
      <c r="F304">
        <v>37.554000850000001</v>
      </c>
      <c r="G304">
        <v>0.83060001999999999</v>
      </c>
      <c r="H304">
        <v>34.14599991</v>
      </c>
      <c r="J304" s="2">
        <f>TREND(Calibration!$A$2:$A$4,Calibration!$B$2:$B$4,C304)</f>
        <v>355.58943843685211</v>
      </c>
      <c r="K304" s="2">
        <f>TREND(Calibration!$A$2:$A$4,Calibration!$C$2:$C$4,E304)</f>
        <v>480.5399872675614</v>
      </c>
      <c r="L304" s="2">
        <f>TREND(Calibration!$A$2:$A$4,Calibration!$D$2:$D$4,G304)</f>
        <v>601.54306178810066</v>
      </c>
    </row>
    <row r="305" spans="1:12" x14ac:dyDescent="0.25">
      <c r="A305">
        <v>1513186</v>
      </c>
      <c r="B305">
        <v>15.085000040000001</v>
      </c>
      <c r="C305">
        <v>0.31378999000000002</v>
      </c>
      <c r="D305">
        <v>37.622001650000001</v>
      </c>
      <c r="E305">
        <v>0.25545999000000003</v>
      </c>
      <c r="F305">
        <v>37.588001249999998</v>
      </c>
      <c r="G305">
        <v>0.84519999999999995</v>
      </c>
      <c r="H305">
        <v>34.208000179999999</v>
      </c>
      <c r="J305" s="2">
        <f>TREND(Calibration!$A$2:$A$4,Calibration!$B$2:$B$4,C305)</f>
        <v>363.99210888129983</v>
      </c>
      <c r="K305" s="2">
        <f>TREND(Calibration!$A$2:$A$4,Calibration!$C$2:$C$4,E305)</f>
        <v>477.96372343103349</v>
      </c>
      <c r="L305" s="2">
        <f>TREND(Calibration!$A$2:$A$4,Calibration!$D$2:$D$4,G305)</f>
        <v>611.88985472625507</v>
      </c>
    </row>
    <row r="306" spans="1:12" x14ac:dyDescent="0.25">
      <c r="A306">
        <v>1518168</v>
      </c>
      <c r="B306">
        <v>15.085000040000001</v>
      </c>
      <c r="C306">
        <v>0.31610999000000001</v>
      </c>
      <c r="D306">
        <v>37.666999820000001</v>
      </c>
      <c r="E306">
        <v>0.25545999000000003</v>
      </c>
      <c r="F306">
        <v>37.588001249999998</v>
      </c>
      <c r="G306">
        <v>0.83979999999999999</v>
      </c>
      <c r="H306">
        <v>34.215000150000002</v>
      </c>
      <c r="J306" s="2">
        <f>TREND(Calibration!$A$2:$A$4,Calibration!$B$2:$B$4,C306)</f>
        <v>374.25231974200256</v>
      </c>
      <c r="K306" s="2">
        <f>TREND(Calibration!$A$2:$A$4,Calibration!$C$2:$C$4,E306)</f>
        <v>477.96372343103349</v>
      </c>
      <c r="L306" s="2">
        <f>TREND(Calibration!$A$2:$A$4,Calibration!$D$2:$D$4,G306)</f>
        <v>608.062953465703</v>
      </c>
    </row>
    <row r="307" spans="1:12" x14ac:dyDescent="0.25">
      <c r="A307">
        <v>1523168</v>
      </c>
      <c r="B307">
        <v>15.11100006</v>
      </c>
      <c r="C307">
        <v>0.31648999</v>
      </c>
      <c r="D307">
        <v>37.645000459999999</v>
      </c>
      <c r="E307">
        <v>0.25481000999999998</v>
      </c>
      <c r="F307">
        <v>37.576999659999998</v>
      </c>
      <c r="G307">
        <v>0.84519999999999995</v>
      </c>
      <c r="H307">
        <v>34.226001740000001</v>
      </c>
      <c r="J307" s="2">
        <f>TREND(Calibration!$A$2:$A$4,Calibration!$B$2:$B$4,C307)</f>
        <v>375.93287152091079</v>
      </c>
      <c r="K307" s="2">
        <f>TREND(Calibration!$A$2:$A$4,Calibration!$C$2:$C$4,E307)</f>
        <v>472.88957425838225</v>
      </c>
      <c r="L307" s="2">
        <f>TREND(Calibration!$A$2:$A$4,Calibration!$D$2:$D$4,G307)</f>
        <v>611.88985472625507</v>
      </c>
    </row>
    <row r="308" spans="1:12" x14ac:dyDescent="0.25">
      <c r="A308">
        <v>1528167</v>
      </c>
      <c r="B308">
        <v>15.12800026</v>
      </c>
      <c r="C308">
        <v>0.31195000000000001</v>
      </c>
      <c r="D308">
        <v>37.638999939999998</v>
      </c>
      <c r="E308">
        <v>0.25475999999999999</v>
      </c>
      <c r="F308">
        <v>37.596000670000002</v>
      </c>
      <c r="G308">
        <v>0.85060000000000002</v>
      </c>
      <c r="H308">
        <v>34.215999600000004</v>
      </c>
      <c r="J308" s="2">
        <f>TREND(Calibration!$A$2:$A$4,Calibration!$B$2:$B$4,C308)</f>
        <v>355.85474449268554</v>
      </c>
      <c r="K308" s="2">
        <f>TREND(Calibration!$A$2:$A$4,Calibration!$C$2:$C$4,E308)</f>
        <v>472.49916501482994</v>
      </c>
      <c r="L308" s="2">
        <f>TREND(Calibration!$A$2:$A$4,Calibration!$D$2:$D$4,G308)</f>
        <v>615.71675598680702</v>
      </c>
    </row>
    <row r="309" spans="1:12" x14ac:dyDescent="0.25">
      <c r="A309">
        <v>1533167</v>
      </c>
      <c r="B309">
        <v>15.152999879999999</v>
      </c>
      <c r="C309">
        <v>0.31237999</v>
      </c>
      <c r="D309">
        <v>37.653999329999998</v>
      </c>
      <c r="E309">
        <v>0.25470999</v>
      </c>
      <c r="F309">
        <v>37.583999630000001</v>
      </c>
      <c r="G309">
        <v>0.85110003000000001</v>
      </c>
      <c r="H309">
        <v>34.276000979999999</v>
      </c>
      <c r="J309" s="2">
        <f>TREND(Calibration!$A$2:$A$4,Calibration!$B$2:$B$4,C309)</f>
        <v>357.75637728061383</v>
      </c>
      <c r="K309" s="2">
        <f>TREND(Calibration!$A$2:$A$4,Calibration!$C$2:$C$4,E309)</f>
        <v>472.1087557712774</v>
      </c>
      <c r="L309" s="2">
        <f>TREND(Calibration!$A$2:$A$4,Calibration!$D$2:$D$4,G309)</f>
        <v>616.07111995668004</v>
      </c>
    </row>
    <row r="310" spans="1:12" x14ac:dyDescent="0.25">
      <c r="A310">
        <v>1538167</v>
      </c>
      <c r="B310">
        <v>15.14599991</v>
      </c>
      <c r="C310">
        <v>0.31102999999999997</v>
      </c>
      <c r="D310">
        <v>37.685001370000002</v>
      </c>
      <c r="E310">
        <v>0.25481000999999998</v>
      </c>
      <c r="F310">
        <v>37.583000179999999</v>
      </c>
      <c r="G310">
        <v>0.84299999000000003</v>
      </c>
      <c r="H310">
        <v>34.299999239999998</v>
      </c>
      <c r="J310" s="2">
        <f>TREND(Calibration!$A$2:$A$4,Calibration!$B$2:$B$4,C310)</f>
        <v>351.78604018585497</v>
      </c>
      <c r="K310" s="2">
        <f>TREND(Calibration!$A$2:$A$4,Calibration!$C$2:$C$4,E310)</f>
        <v>472.88957425838225</v>
      </c>
      <c r="L310" s="2">
        <f>TREND(Calibration!$A$2:$A$4,Calibration!$D$2:$D$4,G310)</f>
        <v>610.33073971843521</v>
      </c>
    </row>
    <row r="311" spans="1:12" x14ac:dyDescent="0.25">
      <c r="A311">
        <v>1543167</v>
      </c>
      <c r="B311">
        <v>15.13700008</v>
      </c>
      <c r="C311">
        <v>0.31071000999999998</v>
      </c>
      <c r="D311">
        <v>37.644001009999997</v>
      </c>
      <c r="E311">
        <v>0.25481000999999998</v>
      </c>
      <c r="F311">
        <v>37.553001399999999</v>
      </c>
      <c r="G311">
        <v>0.83649998999999997</v>
      </c>
      <c r="H311">
        <v>34.313999180000003</v>
      </c>
      <c r="J311" s="2">
        <f>TREND(Calibration!$A$2:$A$4,Calibration!$B$2:$B$4,C311)</f>
        <v>350.37088291287387</v>
      </c>
      <c r="K311" s="2">
        <f>TREND(Calibration!$A$2:$A$4,Calibration!$C$2:$C$4,E311)</f>
        <v>472.88957425838225</v>
      </c>
      <c r="L311" s="2">
        <f>TREND(Calibration!$A$2:$A$4,Calibration!$D$2:$D$4,G311)</f>
        <v>605.72428449740039</v>
      </c>
    </row>
    <row r="312" spans="1:12" x14ac:dyDescent="0.25">
      <c r="A312">
        <v>1548167</v>
      </c>
      <c r="B312">
        <v>15.06299973</v>
      </c>
      <c r="C312">
        <v>0.30772999000000001</v>
      </c>
      <c r="D312">
        <v>37.667999270000003</v>
      </c>
      <c r="E312">
        <v>0.25486999999999999</v>
      </c>
      <c r="F312">
        <v>37.55099869</v>
      </c>
      <c r="G312">
        <v>0.83219999</v>
      </c>
      <c r="H312">
        <v>34.303001399999999</v>
      </c>
      <c r="J312" s="2">
        <f>TREND(Calibration!$A$2:$A$4,Calibration!$B$2:$B$4,C312)</f>
        <v>337.19173051239454</v>
      </c>
      <c r="K312" s="2">
        <f>TREND(Calibration!$A$2:$A$4,Calibration!$C$2:$C$4,E312)</f>
        <v>473.35789360492731</v>
      </c>
      <c r="L312" s="2">
        <f>TREND(Calibration!$A$2:$A$4,Calibration!$D$2:$D$4,G312)</f>
        <v>602.6769371973312</v>
      </c>
    </row>
    <row r="313" spans="1:12" x14ac:dyDescent="0.25">
      <c r="A313">
        <v>1553177</v>
      </c>
      <c r="B313">
        <v>15.08199978</v>
      </c>
      <c r="C313">
        <v>0.32016999000000002</v>
      </c>
      <c r="D313">
        <v>37.632999419999997</v>
      </c>
      <c r="E313">
        <v>0.25475999999999999</v>
      </c>
      <c r="F313">
        <v>37.569999690000003</v>
      </c>
      <c r="G313">
        <v>0.84299999000000003</v>
      </c>
      <c r="H313">
        <v>34.319000240000001</v>
      </c>
      <c r="J313" s="2">
        <f>TREND(Calibration!$A$2:$A$4,Calibration!$B$2:$B$4,C313)</f>
        <v>392.20768874823284</v>
      </c>
      <c r="K313" s="2">
        <f>TREND(Calibration!$A$2:$A$4,Calibration!$C$2:$C$4,E313)</f>
        <v>472.49916501482994</v>
      </c>
      <c r="L313" s="2">
        <f>TREND(Calibration!$A$2:$A$4,Calibration!$D$2:$D$4,G313)</f>
        <v>610.33073971843521</v>
      </c>
    </row>
    <row r="314" spans="1:12" x14ac:dyDescent="0.25">
      <c r="A314">
        <v>1558167</v>
      </c>
      <c r="B314">
        <v>15.07900047</v>
      </c>
      <c r="C314">
        <v>0.31681000999999998</v>
      </c>
      <c r="D314">
        <v>37.66999817</v>
      </c>
      <c r="E314">
        <v>0.25481000999999998</v>
      </c>
      <c r="F314">
        <v>37.575000760000002</v>
      </c>
      <c r="G314">
        <v>0.83710002999999999</v>
      </c>
      <c r="H314">
        <v>34.208000179999999</v>
      </c>
      <c r="J314" s="2">
        <f>TREND(Calibration!$A$2:$A$4,Calibration!$B$2:$B$4,C314)</f>
        <v>377.34816146903245</v>
      </c>
      <c r="K314" s="2">
        <f>TREND(Calibration!$A$2:$A$4,Calibration!$C$2:$C$4,E314)</f>
        <v>472.88957425838225</v>
      </c>
      <c r="L314" s="2">
        <f>TREND(Calibration!$A$2:$A$4,Calibration!$D$2:$D$4,G314)</f>
        <v>606.14952409598959</v>
      </c>
    </row>
    <row r="315" spans="1:12" x14ac:dyDescent="0.25">
      <c r="A315">
        <v>1563167</v>
      </c>
      <c r="B315">
        <v>15.085000040000001</v>
      </c>
      <c r="C315">
        <v>0.31714001000000003</v>
      </c>
      <c r="D315">
        <v>37.701999659999998</v>
      </c>
      <c r="E315">
        <v>0.25475999999999999</v>
      </c>
      <c r="F315">
        <v>37.594001769999998</v>
      </c>
      <c r="G315">
        <v>0.84619999000000001</v>
      </c>
      <c r="H315">
        <v>34.252998349999999</v>
      </c>
      <c r="J315" s="2">
        <f>TREND(Calibration!$A$2:$A$4,Calibration!$B$2:$B$4,C315)</f>
        <v>378.80758801387401</v>
      </c>
      <c r="K315" s="2">
        <f>TREND(Calibration!$A$2:$A$4,Calibration!$C$2:$C$4,E315)</f>
        <v>472.49916501482994</v>
      </c>
      <c r="L315" s="2">
        <f>TREND(Calibration!$A$2:$A$4,Calibration!$D$2:$D$4,G315)</f>
        <v>612.59853305802164</v>
      </c>
    </row>
    <row r="316" spans="1:12" x14ac:dyDescent="0.25">
      <c r="A316">
        <v>1568167</v>
      </c>
      <c r="B316">
        <v>15.08199978</v>
      </c>
      <c r="C316">
        <v>0.31806001</v>
      </c>
      <c r="D316">
        <v>37.653999329999998</v>
      </c>
      <c r="E316">
        <v>0.25475999999999999</v>
      </c>
      <c r="F316">
        <v>37.581001280000002</v>
      </c>
      <c r="G316">
        <v>0.85159998999999997</v>
      </c>
      <c r="H316">
        <v>34.230998990000003</v>
      </c>
      <c r="J316" s="2">
        <f>TREND(Calibration!$A$2:$A$4,Calibration!$B$2:$B$4,C316)</f>
        <v>382.87629232070435</v>
      </c>
      <c r="K316" s="2">
        <f>TREND(Calibration!$A$2:$A$4,Calibration!$C$2:$C$4,E316)</f>
        <v>472.49916501482994</v>
      </c>
      <c r="L316" s="2">
        <f>TREND(Calibration!$A$2:$A$4,Calibration!$D$2:$D$4,G316)</f>
        <v>616.42543431857359</v>
      </c>
    </row>
    <row r="317" spans="1:12" x14ac:dyDescent="0.25">
      <c r="A317">
        <v>1573176</v>
      </c>
      <c r="B317">
        <v>15.04300022</v>
      </c>
      <c r="C317">
        <v>0.31686999999999999</v>
      </c>
      <c r="D317">
        <v>37.66999817</v>
      </c>
      <c r="E317">
        <v>0.25475999999999999</v>
      </c>
      <c r="F317">
        <v>37.575000760000002</v>
      </c>
      <c r="G317">
        <v>0.84249996999999999</v>
      </c>
      <c r="H317">
        <v>34.223999020000001</v>
      </c>
      <c r="J317" s="2">
        <f>TREND(Calibration!$A$2:$A$4,Calibration!$B$2:$B$4,C317)</f>
        <v>377.61346752486588</v>
      </c>
      <c r="K317" s="2">
        <f>TREND(Calibration!$A$2:$A$4,Calibration!$C$2:$C$4,E317)</f>
        <v>472.49916501482994</v>
      </c>
      <c r="L317" s="2">
        <f>TREND(Calibration!$A$2:$A$4,Calibration!$D$2:$D$4,G317)</f>
        <v>609.97638283541653</v>
      </c>
    </row>
    <row r="318" spans="1:12" x14ac:dyDescent="0.25">
      <c r="A318">
        <v>1578167</v>
      </c>
      <c r="B318">
        <v>15.055999760000001</v>
      </c>
      <c r="C318">
        <v>0.31637999</v>
      </c>
      <c r="D318">
        <v>37.644001009999997</v>
      </c>
      <c r="E318">
        <v>0.25453999999999999</v>
      </c>
      <c r="F318">
        <v>37.57799911</v>
      </c>
      <c r="G318">
        <v>0.84350002000000002</v>
      </c>
      <c r="H318">
        <v>34.29499817</v>
      </c>
      <c r="J318" s="2">
        <f>TREND(Calibration!$A$2:$A$4,Calibration!$B$2:$B$4,C318)</f>
        <v>375.44639600596361</v>
      </c>
      <c r="K318" s="2">
        <f>TREND(Calibration!$A$2:$A$4,Calibration!$C$2:$C$4,E318)</f>
        <v>470.78170783463474</v>
      </c>
      <c r="L318" s="2">
        <f>TREND(Calibration!$A$2:$A$4,Calibration!$D$2:$D$4,G318)</f>
        <v>610.68510368830823</v>
      </c>
    </row>
    <row r="319" spans="1:12" x14ac:dyDescent="0.25">
      <c r="A319">
        <v>1583167</v>
      </c>
      <c r="B319">
        <v>15.02999973</v>
      </c>
      <c r="C319">
        <v>0.30978999000000002</v>
      </c>
      <c r="D319">
        <v>37.651000979999999</v>
      </c>
      <c r="E319">
        <v>0.25378999000000002</v>
      </c>
      <c r="F319">
        <v>37.57799911</v>
      </c>
      <c r="G319">
        <v>0.83810001999999995</v>
      </c>
      <c r="H319">
        <v>34.32400131</v>
      </c>
      <c r="J319" s="2">
        <f>TREND(Calibration!$A$2:$A$4,Calibration!$B$2:$B$4,C319)</f>
        <v>346.30209015594983</v>
      </c>
      <c r="K319" s="2">
        <f>TREND(Calibration!$A$2:$A$4,Calibration!$C$2:$C$4,E319)</f>
        <v>464.92666210864377</v>
      </c>
      <c r="L319" s="2">
        <f>TREND(Calibration!$A$2:$A$4,Calibration!$D$2:$D$4,G319)</f>
        <v>606.85820242775617</v>
      </c>
    </row>
    <row r="320" spans="1:12" x14ac:dyDescent="0.25">
      <c r="A320">
        <v>1588167</v>
      </c>
      <c r="B320">
        <v>15.06499958</v>
      </c>
      <c r="C320">
        <v>0.31114000000000003</v>
      </c>
      <c r="D320">
        <v>37.715000150000002</v>
      </c>
      <c r="E320">
        <v>0.25384000000000001</v>
      </c>
      <c r="F320">
        <v>37.582000729999997</v>
      </c>
      <c r="G320">
        <v>0.83920002000000005</v>
      </c>
      <c r="H320">
        <v>34.34500122</v>
      </c>
      <c r="J320" s="2">
        <f>TREND(Calibration!$A$2:$A$4,Calibration!$B$2:$B$4,C320)</f>
        <v>352.27251570080239</v>
      </c>
      <c r="K320" s="2">
        <f>TREND(Calibration!$A$2:$A$4,Calibration!$C$2:$C$4,E320)</f>
        <v>465.31707135219631</v>
      </c>
      <c r="L320" s="2">
        <f>TREND(Calibration!$A$2:$A$4,Calibration!$D$2:$D$4,G320)</f>
        <v>607.63775638823904</v>
      </c>
    </row>
    <row r="321" spans="1:12" x14ac:dyDescent="0.25">
      <c r="A321">
        <v>1593167</v>
      </c>
      <c r="B321">
        <v>15.02600002</v>
      </c>
      <c r="C321">
        <v>0.31038000999999998</v>
      </c>
      <c r="D321">
        <v>37.722000119999997</v>
      </c>
      <c r="E321">
        <v>0.25384000000000001</v>
      </c>
      <c r="F321">
        <v>37.558998109999997</v>
      </c>
      <c r="G321">
        <v>0.83380001999999998</v>
      </c>
      <c r="H321">
        <v>34.3390007</v>
      </c>
      <c r="J321" s="2">
        <f>TREND(Calibration!$A$2:$A$4,Calibration!$B$2:$B$4,C321)</f>
        <v>348.91145636803253</v>
      </c>
      <c r="K321" s="2">
        <f>TREND(Calibration!$A$2:$A$4,Calibration!$C$2:$C$4,E321)</f>
        <v>465.31707135219631</v>
      </c>
      <c r="L321" s="2">
        <f>TREND(Calibration!$A$2:$A$4,Calibration!$D$2:$D$4,G321)</f>
        <v>603.81085512768698</v>
      </c>
    </row>
    <row r="322" spans="1:12" x14ac:dyDescent="0.25">
      <c r="A322">
        <v>1598167</v>
      </c>
      <c r="B322">
        <v>15.01399994</v>
      </c>
      <c r="C322">
        <v>0.30794999000000001</v>
      </c>
      <c r="D322">
        <v>37.662998199999997</v>
      </c>
      <c r="E322">
        <v>0.25373000000000001</v>
      </c>
      <c r="F322">
        <v>37.555999759999999</v>
      </c>
      <c r="G322">
        <v>0.83440000000000003</v>
      </c>
      <c r="H322">
        <v>34.29499817</v>
      </c>
      <c r="J322" s="2">
        <f>TREND(Calibration!$A$2:$A$4,Calibration!$B$2:$B$4,C322)</f>
        <v>338.16468154228892</v>
      </c>
      <c r="K322" s="2">
        <f>TREND(Calibration!$A$2:$A$4,Calibration!$C$2:$C$4,E322)</f>
        <v>464.45834276209871</v>
      </c>
      <c r="L322" s="2">
        <f>TREND(Calibration!$A$2:$A$4,Calibration!$D$2:$D$4,G322)</f>
        <v>604.23605220515105</v>
      </c>
    </row>
    <row r="323" spans="1:12" x14ac:dyDescent="0.25">
      <c r="A323">
        <v>1603167</v>
      </c>
      <c r="B323">
        <v>15.00399971</v>
      </c>
      <c r="C323">
        <v>0.30978999000000002</v>
      </c>
      <c r="D323">
        <v>37.688999180000003</v>
      </c>
      <c r="E323">
        <v>0.25384000000000001</v>
      </c>
      <c r="F323">
        <v>37.558998109999997</v>
      </c>
      <c r="G323">
        <v>0.83539998999999998</v>
      </c>
      <c r="H323">
        <v>34.307998660000003</v>
      </c>
      <c r="J323" s="2">
        <f>TREND(Calibration!$A$2:$A$4,Calibration!$B$2:$B$4,C323)</f>
        <v>346.30209015594983</v>
      </c>
      <c r="K323" s="2">
        <f>TREND(Calibration!$A$2:$A$4,Calibration!$C$2:$C$4,E323)</f>
        <v>465.31707135219631</v>
      </c>
      <c r="L323" s="2">
        <f>TREND(Calibration!$A$2:$A$4,Calibration!$D$2:$D$4,G323)</f>
        <v>604.94473053691763</v>
      </c>
    </row>
    <row r="324" spans="1:12" x14ac:dyDescent="0.25">
      <c r="A324">
        <v>1608167</v>
      </c>
      <c r="B324">
        <v>15.065999980000001</v>
      </c>
      <c r="C324">
        <v>0.31086998999999998</v>
      </c>
      <c r="D324">
        <v>37.638000490000003</v>
      </c>
      <c r="E324">
        <v>0.25378999000000002</v>
      </c>
      <c r="F324">
        <v>37.590999600000004</v>
      </c>
      <c r="G324">
        <v>0.84890001999999998</v>
      </c>
      <c r="H324">
        <v>34.326999659999998</v>
      </c>
      <c r="J324" s="2">
        <f>TREND(Calibration!$A$2:$A$4,Calibration!$B$2:$B$4,C324)</f>
        <v>351.07839521179426</v>
      </c>
      <c r="K324" s="2">
        <f>TREND(Calibration!$A$2:$A$4,Calibration!$C$2:$C$4,E324)</f>
        <v>464.92666210864377</v>
      </c>
      <c r="L324" s="2">
        <f>TREND(Calibration!$A$2:$A$4,Calibration!$D$2:$D$4,G324)</f>
        <v>614.51200494886018</v>
      </c>
    </row>
    <row r="325" spans="1:12" x14ac:dyDescent="0.25">
      <c r="A325">
        <v>1613167</v>
      </c>
      <c r="B325">
        <v>15.071999549999999</v>
      </c>
      <c r="C325">
        <v>0.31291999999999998</v>
      </c>
      <c r="D325">
        <v>37.701999659999998</v>
      </c>
      <c r="E325">
        <v>0.25384000000000001</v>
      </c>
      <c r="F325">
        <v>37.57799911</v>
      </c>
      <c r="G325">
        <v>0.84789996999999995</v>
      </c>
      <c r="H325">
        <v>34.287998199999997</v>
      </c>
      <c r="J325" s="2">
        <f>TREND(Calibration!$A$2:$A$4,Calibration!$B$2:$B$4,C325)</f>
        <v>360.14457403358278</v>
      </c>
      <c r="K325" s="2">
        <f>TREND(Calibration!$A$2:$A$4,Calibration!$C$2:$C$4,E325)</f>
        <v>465.31707135219631</v>
      </c>
      <c r="L325" s="2">
        <f>TREND(Calibration!$A$2:$A$4,Calibration!$D$2:$D$4,G325)</f>
        <v>613.80328409596848</v>
      </c>
    </row>
    <row r="326" spans="1:12" x14ac:dyDescent="0.25">
      <c r="A326">
        <v>1618167</v>
      </c>
      <c r="B326">
        <v>15.149999619999999</v>
      </c>
      <c r="C326">
        <v>0.31302999999999997</v>
      </c>
      <c r="D326">
        <v>37.680999759999999</v>
      </c>
      <c r="E326">
        <v>0.25378999000000002</v>
      </c>
      <c r="F326">
        <v>37.596000670000002</v>
      </c>
      <c r="G326">
        <v>0.85000001999999997</v>
      </c>
      <c r="H326">
        <v>34.283000950000002</v>
      </c>
      <c r="J326" s="2">
        <f>TREND(Calibration!$A$2:$A$4,Calibration!$B$2:$B$4,C326)</f>
        <v>360.63104954852997</v>
      </c>
      <c r="K326" s="2">
        <f>TREND(Calibration!$A$2:$A$4,Calibration!$C$2:$C$4,E326)</f>
        <v>464.92666210864377</v>
      </c>
      <c r="L326" s="2">
        <f>TREND(Calibration!$A$2:$A$4,Calibration!$D$2:$D$4,G326)</f>
        <v>615.29155890934294</v>
      </c>
    </row>
    <row r="327" spans="1:12" x14ac:dyDescent="0.25">
      <c r="A327">
        <v>1623167</v>
      </c>
      <c r="B327">
        <v>15.14599991</v>
      </c>
      <c r="C327">
        <v>0.31206</v>
      </c>
      <c r="D327">
        <v>37.715000150000002</v>
      </c>
      <c r="E327">
        <v>0.25378999000000002</v>
      </c>
      <c r="F327">
        <v>37.536998750000002</v>
      </c>
      <c r="G327">
        <v>0.83440000000000003</v>
      </c>
      <c r="H327">
        <v>34.319000240000001</v>
      </c>
      <c r="J327" s="2">
        <f>TREND(Calibration!$A$2:$A$4,Calibration!$B$2:$B$4,C327)</f>
        <v>356.34122000763273</v>
      </c>
      <c r="K327" s="2">
        <f>TREND(Calibration!$A$2:$A$4,Calibration!$C$2:$C$4,E327)</f>
        <v>464.92666210864377</v>
      </c>
      <c r="L327" s="2">
        <f>TREND(Calibration!$A$2:$A$4,Calibration!$D$2:$D$4,G327)</f>
        <v>604.23605220515105</v>
      </c>
    </row>
    <row r="328" spans="1:12" x14ac:dyDescent="0.25">
      <c r="A328">
        <v>1628167</v>
      </c>
      <c r="B328">
        <v>15.15499973</v>
      </c>
      <c r="C328">
        <v>0.31367999000000002</v>
      </c>
      <c r="D328">
        <v>37.749000549999998</v>
      </c>
      <c r="E328">
        <v>0.25384000000000001</v>
      </c>
      <c r="F328">
        <v>37.582000729999997</v>
      </c>
      <c r="G328">
        <v>0.84140002999999997</v>
      </c>
      <c r="H328">
        <v>34.409000399999996</v>
      </c>
      <c r="J328" s="2">
        <f>TREND(Calibration!$A$2:$A$4,Calibration!$B$2:$B$4,C328)</f>
        <v>363.50563336635264</v>
      </c>
      <c r="K328" s="2">
        <f>TREND(Calibration!$A$2:$A$4,Calibration!$C$2:$C$4,E328)</f>
        <v>465.31707135219631</v>
      </c>
      <c r="L328" s="2">
        <f>TREND(Calibration!$A$2:$A$4,Calibration!$D$2:$D$4,G328)</f>
        <v>609.19687139605878</v>
      </c>
    </row>
    <row r="329" spans="1:12" x14ac:dyDescent="0.25">
      <c r="A329">
        <v>1633178</v>
      </c>
      <c r="B329">
        <v>15.126000400000001</v>
      </c>
      <c r="C329">
        <v>0.30875998999999998</v>
      </c>
      <c r="D329">
        <v>37.736000060000002</v>
      </c>
      <c r="E329">
        <v>0.25411001</v>
      </c>
      <c r="F329">
        <v>37.597999569999999</v>
      </c>
      <c r="G329">
        <v>0.83979999999999999</v>
      </c>
      <c r="H329">
        <v>34.367000580000003</v>
      </c>
      <c r="J329" s="2">
        <f>TREND(Calibration!$A$2:$A$4,Calibration!$B$2:$B$4,C329)</f>
        <v>341.74691033417207</v>
      </c>
      <c r="K329" s="2">
        <f>TREND(Calibration!$A$2:$A$4,Calibration!$C$2:$C$4,E329)</f>
        <v>467.42493777594359</v>
      </c>
      <c r="L329" s="2">
        <f>TREND(Calibration!$A$2:$A$4,Calibration!$D$2:$D$4,G329)</f>
        <v>608.062953465703</v>
      </c>
    </row>
    <row r="330" spans="1:12" x14ac:dyDescent="0.25">
      <c r="A330">
        <v>1638168</v>
      </c>
      <c r="B330">
        <v>15.050999640000001</v>
      </c>
      <c r="C330">
        <v>0.31400001</v>
      </c>
      <c r="D330">
        <v>37.701999659999998</v>
      </c>
      <c r="E330">
        <v>0.25448999</v>
      </c>
      <c r="F330">
        <v>37.582000729999997</v>
      </c>
      <c r="G330">
        <v>0.83759998999999996</v>
      </c>
      <c r="H330">
        <v>34.361999509999997</v>
      </c>
      <c r="J330" s="2">
        <f>TREND(Calibration!$A$2:$A$4,Calibration!$B$2:$B$4,C330)</f>
        <v>364.92092331447407</v>
      </c>
      <c r="K330" s="2">
        <f>TREND(Calibration!$A$2:$A$4,Calibration!$C$2:$C$4,E330)</f>
        <v>470.39129859108243</v>
      </c>
      <c r="L330" s="2">
        <f>TREND(Calibration!$A$2:$A$4,Calibration!$D$2:$D$4,G330)</f>
        <v>606.50383845788326</v>
      </c>
    </row>
    <row r="331" spans="1:12" x14ac:dyDescent="0.25">
      <c r="A331">
        <v>1643168</v>
      </c>
      <c r="B331">
        <v>14.998999599999999</v>
      </c>
      <c r="C331">
        <v>0.31319001000000002</v>
      </c>
      <c r="D331">
        <v>37.723999020000001</v>
      </c>
      <c r="E331">
        <v>0.25453999999999999</v>
      </c>
      <c r="F331">
        <v>37.558998109999997</v>
      </c>
      <c r="G331">
        <v>0.83710002999999999</v>
      </c>
      <c r="H331">
        <v>34.326999659999998</v>
      </c>
      <c r="J331" s="2">
        <f>TREND(Calibration!$A$2:$A$4,Calibration!$B$2:$B$4,C331)</f>
        <v>361.33869452259091</v>
      </c>
      <c r="K331" s="2">
        <f>TREND(Calibration!$A$2:$A$4,Calibration!$C$2:$C$4,E331)</f>
        <v>470.78170783463474</v>
      </c>
      <c r="L331" s="2">
        <f>TREND(Calibration!$A$2:$A$4,Calibration!$D$2:$D$4,G331)</f>
        <v>606.14952409598959</v>
      </c>
    </row>
    <row r="332" spans="1:12" x14ac:dyDescent="0.25">
      <c r="A332">
        <v>1648187</v>
      </c>
      <c r="B332">
        <v>14.98499966</v>
      </c>
      <c r="C332">
        <v>0.30908000000000002</v>
      </c>
      <c r="D332">
        <v>37.692001339999997</v>
      </c>
      <c r="E332">
        <v>0.25406000000000001</v>
      </c>
      <c r="F332">
        <v>37.588001249999998</v>
      </c>
      <c r="G332">
        <v>0.84890001999999998</v>
      </c>
      <c r="H332">
        <v>34.377998349999999</v>
      </c>
      <c r="J332" s="2">
        <f>TREND(Calibration!$A$2:$A$4,Calibration!$B$2:$B$4,C332)</f>
        <v>343.1621560572471</v>
      </c>
      <c r="K332" s="2">
        <f>TREND(Calibration!$A$2:$A$4,Calibration!$C$2:$C$4,E332)</f>
        <v>467.03452853239128</v>
      </c>
      <c r="L332" s="2">
        <f>TREND(Calibration!$A$2:$A$4,Calibration!$D$2:$D$4,G332)</f>
        <v>614.51200494886018</v>
      </c>
    </row>
    <row r="333" spans="1:12" x14ac:dyDescent="0.25">
      <c r="A333">
        <v>1653171</v>
      </c>
      <c r="B333">
        <v>14.96500015</v>
      </c>
      <c r="C333">
        <v>0.30880999999999997</v>
      </c>
      <c r="D333">
        <v>37.6609993</v>
      </c>
      <c r="E333">
        <v>0.25411001</v>
      </c>
      <c r="F333">
        <v>37.583000179999999</v>
      </c>
      <c r="G333">
        <v>0.84950000000000003</v>
      </c>
      <c r="H333">
        <v>34.341999049999998</v>
      </c>
      <c r="J333" s="2">
        <f>TREND(Calibration!$A$2:$A$4,Calibration!$B$2:$B$4,C333)</f>
        <v>341.96807979328582</v>
      </c>
      <c r="K333" s="2">
        <f>TREND(Calibration!$A$2:$A$4,Calibration!$C$2:$C$4,E333)</f>
        <v>467.42493777594359</v>
      </c>
      <c r="L333" s="2">
        <f>TREND(Calibration!$A$2:$A$4,Calibration!$D$2:$D$4,G333)</f>
        <v>614.93720202632426</v>
      </c>
    </row>
    <row r="334" spans="1:12" x14ac:dyDescent="0.25">
      <c r="A334">
        <v>1658167</v>
      </c>
      <c r="B334">
        <v>15.02600002</v>
      </c>
      <c r="C334">
        <v>0.30860000999999998</v>
      </c>
      <c r="D334">
        <v>37.661998750000002</v>
      </c>
      <c r="E334">
        <v>0.25384000000000001</v>
      </c>
      <c r="F334">
        <v>37.590000150000002</v>
      </c>
      <c r="G334">
        <v>0.84840000000000004</v>
      </c>
      <c r="H334">
        <v>34.351001740000001</v>
      </c>
      <c r="J334" s="2">
        <f>TREND(Calibration!$A$2:$A$4,Calibration!$B$2:$B$4,C334)</f>
        <v>341.03939803525168</v>
      </c>
      <c r="K334" s="2">
        <f>TREND(Calibration!$A$2:$A$4,Calibration!$C$2:$C$4,E334)</f>
        <v>465.31707135219631</v>
      </c>
      <c r="L334" s="2">
        <f>TREND(Calibration!$A$2:$A$4,Calibration!$D$2:$D$4,G334)</f>
        <v>614.1576480658415</v>
      </c>
    </row>
    <row r="335" spans="1:12" x14ac:dyDescent="0.25">
      <c r="A335">
        <v>1663167</v>
      </c>
      <c r="B335">
        <v>15.09000015</v>
      </c>
      <c r="C335">
        <v>0.31152001000000001</v>
      </c>
      <c r="D335">
        <v>37.729999540000001</v>
      </c>
      <c r="E335">
        <v>0.25384000000000001</v>
      </c>
      <c r="F335">
        <v>37.60400009</v>
      </c>
      <c r="G335">
        <v>0.84299999000000003</v>
      </c>
      <c r="H335">
        <v>34.328998570000003</v>
      </c>
      <c r="J335" s="2">
        <f>TREND(Calibration!$A$2:$A$4,Calibration!$B$2:$B$4,C335)</f>
        <v>353.95311170475725</v>
      </c>
      <c r="K335" s="2">
        <f>TREND(Calibration!$A$2:$A$4,Calibration!$C$2:$C$4,E335)</f>
        <v>465.31707135219631</v>
      </c>
      <c r="L335" s="2">
        <f>TREND(Calibration!$A$2:$A$4,Calibration!$D$2:$D$4,G335)</f>
        <v>610.33073971843521</v>
      </c>
    </row>
    <row r="336" spans="1:12" x14ac:dyDescent="0.25">
      <c r="A336">
        <v>1668176</v>
      </c>
      <c r="B336">
        <v>15.083999629999999</v>
      </c>
      <c r="C336">
        <v>0.31114000000000003</v>
      </c>
      <c r="D336">
        <v>37.745998380000003</v>
      </c>
      <c r="E336">
        <v>0.25384000000000001</v>
      </c>
      <c r="F336">
        <v>37.588001249999998</v>
      </c>
      <c r="G336">
        <v>0.84189999000000004</v>
      </c>
      <c r="H336">
        <v>34.328998570000003</v>
      </c>
      <c r="J336" s="2">
        <f>TREND(Calibration!$A$2:$A$4,Calibration!$B$2:$B$4,C336)</f>
        <v>352.27251570080239</v>
      </c>
      <c r="K336" s="2">
        <f>TREND(Calibration!$A$2:$A$4,Calibration!$C$2:$C$4,E336)</f>
        <v>465.31707135219631</v>
      </c>
      <c r="L336" s="2">
        <f>TREND(Calibration!$A$2:$A$4,Calibration!$D$2:$D$4,G336)</f>
        <v>609.55118575795245</v>
      </c>
    </row>
    <row r="337" spans="1:12" x14ac:dyDescent="0.25">
      <c r="A337">
        <v>1673189</v>
      </c>
      <c r="B337">
        <v>15.05500031</v>
      </c>
      <c r="C337">
        <v>0.30908000000000002</v>
      </c>
      <c r="D337">
        <v>37.716999049999998</v>
      </c>
      <c r="E337">
        <v>0.25384000000000001</v>
      </c>
      <c r="F337">
        <v>37.557998660000003</v>
      </c>
      <c r="G337">
        <v>0.84460002000000001</v>
      </c>
      <c r="H337">
        <v>34.4109993</v>
      </c>
      <c r="J337" s="2">
        <f>TREND(Calibration!$A$2:$A$4,Calibration!$B$2:$B$4,C337)</f>
        <v>343.1621560572471</v>
      </c>
      <c r="K337" s="2">
        <f>TREND(Calibration!$A$2:$A$4,Calibration!$C$2:$C$4,E337)</f>
        <v>465.31707135219631</v>
      </c>
      <c r="L337" s="2">
        <f>TREND(Calibration!$A$2:$A$4,Calibration!$D$2:$D$4,G337)</f>
        <v>611.46465764879099</v>
      </c>
    </row>
    <row r="338" spans="1:12" x14ac:dyDescent="0.25">
      <c r="A338">
        <v>1678168</v>
      </c>
      <c r="B338">
        <v>15.06499958</v>
      </c>
      <c r="C338">
        <v>0.31108001000000002</v>
      </c>
      <c r="D338">
        <v>37.692001339999997</v>
      </c>
      <c r="E338">
        <v>0.25384000000000001</v>
      </c>
      <c r="F338">
        <v>37.5929985</v>
      </c>
      <c r="G338">
        <v>0.85000001999999997</v>
      </c>
      <c r="H338">
        <v>34.436000819999997</v>
      </c>
      <c r="J338" s="2">
        <f>TREND(Calibration!$A$2:$A$4,Calibration!$B$2:$B$4,C338)</f>
        <v>352.00720964496873</v>
      </c>
      <c r="K338" s="2">
        <f>TREND(Calibration!$A$2:$A$4,Calibration!$C$2:$C$4,E338)</f>
        <v>465.31707135219631</v>
      </c>
      <c r="L338" s="2">
        <f>TREND(Calibration!$A$2:$A$4,Calibration!$D$2:$D$4,G338)</f>
        <v>615.29155890934294</v>
      </c>
    </row>
    <row r="339" spans="1:12" x14ac:dyDescent="0.25">
      <c r="A339">
        <v>1683381</v>
      </c>
      <c r="B339">
        <v>15.07900047</v>
      </c>
      <c r="C339">
        <v>0.31049000999999998</v>
      </c>
      <c r="D339">
        <v>37.708999630000001</v>
      </c>
      <c r="E339">
        <v>0.25378999000000002</v>
      </c>
      <c r="F339">
        <v>37.625999450000002</v>
      </c>
      <c r="G339">
        <v>0.83920002000000005</v>
      </c>
      <c r="H339">
        <v>34.382999419999997</v>
      </c>
      <c r="J339" s="2">
        <f>TREND(Calibration!$A$2:$A$4,Calibration!$B$2:$B$4,C339)</f>
        <v>349.39793188297949</v>
      </c>
      <c r="K339" s="2">
        <f>TREND(Calibration!$A$2:$A$4,Calibration!$C$2:$C$4,E339)</f>
        <v>464.92666210864377</v>
      </c>
      <c r="L339" s="2">
        <f>TREND(Calibration!$A$2:$A$4,Calibration!$D$2:$D$4,G339)</f>
        <v>607.63775638823904</v>
      </c>
    </row>
    <row r="340" spans="1:12" x14ac:dyDescent="0.25">
      <c r="A340">
        <v>1688169</v>
      </c>
      <c r="B340">
        <v>15.055999760000001</v>
      </c>
      <c r="C340">
        <v>0.31248999</v>
      </c>
      <c r="D340">
        <v>37.730998990000003</v>
      </c>
      <c r="E340">
        <v>0.25378999000000002</v>
      </c>
      <c r="F340">
        <v>37.58000183</v>
      </c>
      <c r="G340">
        <v>0.84079999000000005</v>
      </c>
      <c r="H340">
        <v>34.438999180000003</v>
      </c>
      <c r="J340" s="2">
        <f>TREND(Calibration!$A$2:$A$4,Calibration!$B$2:$B$4,C340)</f>
        <v>358.24285279556102</v>
      </c>
      <c r="K340" s="2">
        <f>TREND(Calibration!$A$2:$A$4,Calibration!$C$2:$C$4,E340)</f>
        <v>464.92666210864377</v>
      </c>
      <c r="L340" s="2">
        <f>TREND(Calibration!$A$2:$A$4,Calibration!$D$2:$D$4,G340)</f>
        <v>608.77163179746969</v>
      </c>
    </row>
    <row r="341" spans="1:12" x14ac:dyDescent="0.25">
      <c r="A341">
        <v>1693167</v>
      </c>
      <c r="B341">
        <v>15.10900021</v>
      </c>
      <c r="C341">
        <v>0.31130001000000002</v>
      </c>
      <c r="D341">
        <v>37.763999939999998</v>
      </c>
      <c r="E341">
        <v>0.25378999000000002</v>
      </c>
      <c r="F341">
        <v>37.596000670000002</v>
      </c>
      <c r="G341">
        <v>0.85219997000000003</v>
      </c>
      <c r="H341">
        <v>34.484001159999998</v>
      </c>
      <c r="J341" s="2">
        <f>TREND(Calibration!$A$2:$A$4,Calibration!$B$2:$B$4,C341)</f>
        <v>352.9801606748631</v>
      </c>
      <c r="K341" s="2">
        <f>TREND(Calibration!$A$2:$A$4,Calibration!$C$2:$C$4,E341)</f>
        <v>464.92666210864377</v>
      </c>
      <c r="L341" s="2">
        <f>TREND(Calibration!$A$2:$A$4,Calibration!$D$2:$D$4,G341)</f>
        <v>616.85063139603767</v>
      </c>
    </row>
    <row r="342" spans="1:12" x14ac:dyDescent="0.25">
      <c r="A342">
        <v>1698327</v>
      </c>
      <c r="B342">
        <v>15.12899971</v>
      </c>
      <c r="C342">
        <v>0.30643999999999999</v>
      </c>
      <c r="D342">
        <v>37.798999790000003</v>
      </c>
      <c r="E342">
        <v>0.25352001000000002</v>
      </c>
      <c r="F342">
        <v>37.583000179999999</v>
      </c>
      <c r="G342">
        <v>0.84570003000000005</v>
      </c>
      <c r="H342">
        <v>34.414001460000001</v>
      </c>
      <c r="J342" s="2">
        <f>TREND(Calibration!$A$2:$A$4,Calibration!$B$2:$B$4,C342)</f>
        <v>331.48674369851597</v>
      </c>
      <c r="K342" s="2">
        <f>TREND(Calibration!$A$2:$A$4,Calibration!$C$2:$C$4,E342)</f>
        <v>462.81902988360252</v>
      </c>
      <c r="L342" s="2">
        <f>TREND(Calibration!$A$2:$A$4,Calibration!$D$2:$D$4,G342)</f>
        <v>612.24421869612797</v>
      </c>
    </row>
    <row r="343" spans="1:12" x14ac:dyDescent="0.25">
      <c r="A343">
        <v>1703167</v>
      </c>
      <c r="B343">
        <v>15.09899998</v>
      </c>
      <c r="C343">
        <v>0.31071000999999998</v>
      </c>
      <c r="D343">
        <v>37.804000850000001</v>
      </c>
      <c r="E343">
        <v>0.25378999000000002</v>
      </c>
      <c r="F343">
        <v>37.617000580000003</v>
      </c>
      <c r="G343">
        <v>0.84789996999999995</v>
      </c>
      <c r="H343">
        <v>34.40499878</v>
      </c>
      <c r="J343" s="2">
        <f>TREND(Calibration!$A$2:$A$4,Calibration!$B$2:$B$4,C343)</f>
        <v>350.37088291287387</v>
      </c>
      <c r="K343" s="2">
        <f>TREND(Calibration!$A$2:$A$4,Calibration!$C$2:$C$4,E343)</f>
        <v>464.92666210864377</v>
      </c>
      <c r="L343" s="2">
        <f>TREND(Calibration!$A$2:$A$4,Calibration!$D$2:$D$4,G343)</f>
        <v>613.80328409596848</v>
      </c>
    </row>
    <row r="344" spans="1:12" x14ac:dyDescent="0.25">
      <c r="A344">
        <v>1708167</v>
      </c>
      <c r="B344">
        <v>15.102999690000001</v>
      </c>
      <c r="C344">
        <v>0.30952001000000001</v>
      </c>
      <c r="D344">
        <v>37.784999849999998</v>
      </c>
      <c r="E344">
        <v>0.25378999000000002</v>
      </c>
      <c r="F344">
        <v>37.5890007</v>
      </c>
      <c r="G344">
        <v>0.84249996999999999</v>
      </c>
      <c r="H344">
        <v>34.439998629999998</v>
      </c>
      <c r="J344" s="2">
        <f>TREND(Calibration!$A$2:$A$4,Calibration!$B$2:$B$4,C344)</f>
        <v>345.10810234208225</v>
      </c>
      <c r="K344" s="2">
        <f>TREND(Calibration!$A$2:$A$4,Calibration!$C$2:$C$4,E344)</f>
        <v>464.92666210864377</v>
      </c>
      <c r="L344" s="2">
        <f>TREND(Calibration!$A$2:$A$4,Calibration!$D$2:$D$4,G344)</f>
        <v>609.97638283541653</v>
      </c>
    </row>
    <row r="345" spans="1:12" x14ac:dyDescent="0.25">
      <c r="A345">
        <v>1713190</v>
      </c>
      <c r="B345">
        <v>15.130000109999999</v>
      </c>
      <c r="C345">
        <v>0.31064998999999999</v>
      </c>
      <c r="D345">
        <v>37.749000549999998</v>
      </c>
      <c r="E345">
        <v>0.25356999000000002</v>
      </c>
      <c r="F345">
        <v>37.641998289999997</v>
      </c>
      <c r="G345">
        <v>0.85600001000000003</v>
      </c>
      <c r="H345">
        <v>34.47000122</v>
      </c>
      <c r="J345" s="2">
        <f>TREND(Calibration!$A$2:$A$4,Calibration!$B$2:$B$4,C345)</f>
        <v>350.10544418189988</v>
      </c>
      <c r="K345" s="2">
        <f>TREND(Calibration!$A$2:$A$4,Calibration!$C$2:$C$4,E345)</f>
        <v>463.2092049284488</v>
      </c>
      <c r="L345" s="2">
        <f>TREND(Calibration!$A$2:$A$4,Calibration!$D$2:$D$4,G345)</f>
        <v>619.5436643342133</v>
      </c>
    </row>
    <row r="346" spans="1:12" x14ac:dyDescent="0.25">
      <c r="A346">
        <v>1718168</v>
      </c>
      <c r="B346">
        <v>15.100999829999999</v>
      </c>
      <c r="C346">
        <v>0.31291999999999998</v>
      </c>
      <c r="D346">
        <v>37.796001429999997</v>
      </c>
      <c r="E346">
        <v>0.25384000000000001</v>
      </c>
      <c r="F346">
        <v>37.609001159999998</v>
      </c>
      <c r="G346">
        <v>0.84729999</v>
      </c>
      <c r="H346">
        <v>34.402999880000003</v>
      </c>
      <c r="J346" s="2">
        <f>TREND(Calibration!$A$2:$A$4,Calibration!$B$2:$B$4,C346)</f>
        <v>360.14457403358278</v>
      </c>
      <c r="K346" s="2">
        <f>TREND(Calibration!$A$2:$A$4,Calibration!$C$2:$C$4,E346)</f>
        <v>465.31707135219631</v>
      </c>
      <c r="L346" s="2">
        <f>TREND(Calibration!$A$2:$A$4,Calibration!$D$2:$D$4,G346)</f>
        <v>613.3780870185044</v>
      </c>
    </row>
    <row r="347" spans="1:12" x14ac:dyDescent="0.25">
      <c r="A347">
        <v>1723171</v>
      </c>
      <c r="B347">
        <v>15.12199974</v>
      </c>
      <c r="C347">
        <v>0.31356999000000002</v>
      </c>
      <c r="D347">
        <v>37.786998750000002</v>
      </c>
      <c r="E347">
        <v>0.25352001000000002</v>
      </c>
      <c r="F347">
        <v>37.616001130000001</v>
      </c>
      <c r="G347">
        <v>0.85110003000000001</v>
      </c>
      <c r="H347">
        <v>34.51499939</v>
      </c>
      <c r="J347" s="2">
        <f>TREND(Calibration!$A$2:$A$4,Calibration!$B$2:$B$4,C347)</f>
        <v>363.01915785140545</v>
      </c>
      <c r="K347" s="2">
        <f>TREND(Calibration!$A$2:$A$4,Calibration!$C$2:$C$4,E347)</f>
        <v>462.81902988360252</v>
      </c>
      <c r="L347" s="2">
        <f>TREND(Calibration!$A$2:$A$4,Calibration!$D$2:$D$4,G347)</f>
        <v>616.07111995668004</v>
      </c>
    </row>
    <row r="348" spans="1:12" x14ac:dyDescent="0.25">
      <c r="A348">
        <v>1728167</v>
      </c>
      <c r="B348">
        <v>15.09899998</v>
      </c>
      <c r="C348">
        <v>0.31119001000000002</v>
      </c>
      <c r="D348">
        <v>37.799999239999998</v>
      </c>
      <c r="E348">
        <v>0.25384000000000001</v>
      </c>
      <c r="F348">
        <v>37.646999360000002</v>
      </c>
      <c r="G348">
        <v>0.84680003000000004</v>
      </c>
      <c r="H348">
        <v>34.453998570000003</v>
      </c>
      <c r="J348" s="2">
        <f>TREND(Calibration!$A$2:$A$4,Calibration!$B$2:$B$4,C348)</f>
        <v>352.49368515991591</v>
      </c>
      <c r="K348" s="2">
        <f>TREND(Calibration!$A$2:$A$4,Calibration!$C$2:$C$4,E348)</f>
        <v>465.31707135219631</v>
      </c>
      <c r="L348" s="2">
        <f>TREND(Calibration!$A$2:$A$4,Calibration!$D$2:$D$4,G348)</f>
        <v>613.02377265661084</v>
      </c>
    </row>
    <row r="349" spans="1:12" x14ac:dyDescent="0.25">
      <c r="A349">
        <v>1733211</v>
      </c>
      <c r="B349">
        <v>15.069000239999999</v>
      </c>
      <c r="C349">
        <v>0.30724998999999997</v>
      </c>
      <c r="D349">
        <v>37.799999239999998</v>
      </c>
      <c r="E349">
        <v>0.25378999000000002</v>
      </c>
      <c r="F349">
        <v>37.578998570000003</v>
      </c>
      <c r="G349">
        <v>0.84249996999999999</v>
      </c>
      <c r="H349">
        <v>34.492000580000003</v>
      </c>
      <c r="J349" s="2">
        <f>TREND(Calibration!$A$2:$A$4,Calibration!$B$2:$B$4,C349)</f>
        <v>335.0689282653525</v>
      </c>
      <c r="K349" s="2">
        <f>TREND(Calibration!$A$2:$A$4,Calibration!$C$2:$C$4,E349)</f>
        <v>464.92666210864377</v>
      </c>
      <c r="L349" s="2">
        <f>TREND(Calibration!$A$2:$A$4,Calibration!$D$2:$D$4,G349)</f>
        <v>609.97638283541653</v>
      </c>
    </row>
    <row r="350" spans="1:12" x14ac:dyDescent="0.25">
      <c r="A350">
        <v>1738167</v>
      </c>
      <c r="B350">
        <v>15.053000450000001</v>
      </c>
      <c r="C350">
        <v>0.31022</v>
      </c>
      <c r="D350">
        <v>37.768001560000002</v>
      </c>
      <c r="E350">
        <v>0.25384000000000001</v>
      </c>
      <c r="F350">
        <v>37.617000580000003</v>
      </c>
      <c r="G350">
        <v>0.84189999000000004</v>
      </c>
      <c r="H350">
        <v>34.437999730000001</v>
      </c>
      <c r="J350" s="2">
        <f>TREND(Calibration!$A$2:$A$4,Calibration!$B$2:$B$4,C350)</f>
        <v>348.20381139397159</v>
      </c>
      <c r="K350" s="2">
        <f>TREND(Calibration!$A$2:$A$4,Calibration!$C$2:$C$4,E350)</f>
        <v>465.31707135219631</v>
      </c>
      <c r="L350" s="2">
        <f>TREND(Calibration!$A$2:$A$4,Calibration!$D$2:$D$4,G350)</f>
        <v>609.55118575795245</v>
      </c>
    </row>
    <row r="351" spans="1:12" x14ac:dyDescent="0.25">
      <c r="A351">
        <v>1743167</v>
      </c>
      <c r="B351">
        <v>15.05000019</v>
      </c>
      <c r="C351">
        <v>0.30670999999999998</v>
      </c>
      <c r="D351">
        <v>37.790000919999997</v>
      </c>
      <c r="E351">
        <v>0.25352001000000002</v>
      </c>
      <c r="F351">
        <v>37.625</v>
      </c>
      <c r="G351">
        <v>0.84079999000000005</v>
      </c>
      <c r="H351">
        <v>34.424999239999998</v>
      </c>
      <c r="J351" s="2">
        <f>TREND(Calibration!$A$2:$A$4,Calibration!$B$2:$B$4,C351)</f>
        <v>332.68081996247702</v>
      </c>
      <c r="K351" s="2">
        <f>TREND(Calibration!$A$2:$A$4,Calibration!$C$2:$C$4,E351)</f>
        <v>462.81902988360252</v>
      </c>
      <c r="L351" s="2">
        <f>TREND(Calibration!$A$2:$A$4,Calibration!$D$2:$D$4,G351)</f>
        <v>608.77163179746969</v>
      </c>
    </row>
    <row r="352" spans="1:12" x14ac:dyDescent="0.25">
      <c r="A352">
        <v>1748167</v>
      </c>
      <c r="B352">
        <v>14.99400043</v>
      </c>
      <c r="C352">
        <v>0.30768001</v>
      </c>
      <c r="D352">
        <v>37.773998259999999</v>
      </c>
      <c r="E352">
        <v>0.25352001000000002</v>
      </c>
      <c r="F352">
        <v>37.625</v>
      </c>
      <c r="G352">
        <v>0.84680003000000004</v>
      </c>
      <c r="H352">
        <v>34.460998539999999</v>
      </c>
      <c r="J352" s="2">
        <f>TREND(Calibration!$A$2:$A$4,Calibration!$B$2:$B$4,C352)</f>
        <v>336.97069372842134</v>
      </c>
      <c r="K352" s="2">
        <f>TREND(Calibration!$A$2:$A$4,Calibration!$C$2:$C$4,E352)</f>
        <v>462.81902988360252</v>
      </c>
      <c r="L352" s="2">
        <f>TREND(Calibration!$A$2:$A$4,Calibration!$D$2:$D$4,G352)</f>
        <v>613.02377265661084</v>
      </c>
    </row>
    <row r="353" spans="1:12" x14ac:dyDescent="0.25">
      <c r="A353">
        <v>1753167</v>
      </c>
      <c r="B353">
        <v>14.960000040000001</v>
      </c>
      <c r="C353">
        <v>0.30843999999999999</v>
      </c>
      <c r="D353">
        <v>37.7820015</v>
      </c>
      <c r="E353">
        <v>0.25352001000000002</v>
      </c>
      <c r="F353">
        <v>37.63999939</v>
      </c>
      <c r="G353">
        <v>0.84619999000000001</v>
      </c>
      <c r="H353">
        <v>34.480998990000003</v>
      </c>
      <c r="J353" s="2">
        <f>TREND(Calibration!$A$2:$A$4,Calibration!$B$2:$B$4,C353)</f>
        <v>340.33175306119097</v>
      </c>
      <c r="K353" s="2">
        <f>TREND(Calibration!$A$2:$A$4,Calibration!$C$2:$C$4,E353)</f>
        <v>462.81902988360252</v>
      </c>
      <c r="L353" s="2">
        <f>TREND(Calibration!$A$2:$A$4,Calibration!$D$2:$D$4,G353)</f>
        <v>612.59853305802164</v>
      </c>
    </row>
    <row r="354" spans="1:12" x14ac:dyDescent="0.25">
      <c r="A354">
        <v>1758176</v>
      </c>
      <c r="B354">
        <v>14.873999599999999</v>
      </c>
      <c r="C354">
        <v>0.30849000999999998</v>
      </c>
      <c r="D354">
        <v>37.793998719999998</v>
      </c>
      <c r="E354">
        <v>0.25352001000000002</v>
      </c>
      <c r="F354">
        <v>37.578998570000003</v>
      </c>
      <c r="G354">
        <v>0.84030002000000004</v>
      </c>
      <c r="H354">
        <v>34.499000549999998</v>
      </c>
      <c r="J354" s="2">
        <f>TREND(Calibration!$A$2:$A$4,Calibration!$B$2:$B$4,C354)</f>
        <v>340.55292252030472</v>
      </c>
      <c r="K354" s="2">
        <f>TREND(Calibration!$A$2:$A$4,Calibration!$C$2:$C$4,E354)</f>
        <v>462.81902988360252</v>
      </c>
      <c r="L354" s="2">
        <f>TREND(Calibration!$A$2:$A$4,Calibration!$D$2:$D$4,G354)</f>
        <v>608.4173103487218</v>
      </c>
    </row>
    <row r="355" spans="1:12" x14ac:dyDescent="0.25">
      <c r="A355">
        <v>1763167</v>
      </c>
      <c r="B355">
        <v>14.873999599999999</v>
      </c>
      <c r="C355">
        <v>0.30530000000000002</v>
      </c>
      <c r="D355">
        <v>37.810001370000002</v>
      </c>
      <c r="E355">
        <v>0.25352001000000002</v>
      </c>
      <c r="F355">
        <v>37.588001249999998</v>
      </c>
      <c r="G355">
        <v>0.83810001999999995</v>
      </c>
      <c r="H355">
        <v>34.476001740000001</v>
      </c>
      <c r="J355" s="2">
        <f>TREND(Calibration!$A$2:$A$4,Calibration!$B$2:$B$4,C355)</f>
        <v>326.44508836179148</v>
      </c>
      <c r="K355" s="2">
        <f>TREND(Calibration!$A$2:$A$4,Calibration!$C$2:$C$4,E355)</f>
        <v>462.81902988360252</v>
      </c>
      <c r="L355" s="2">
        <f>TREND(Calibration!$A$2:$A$4,Calibration!$D$2:$D$4,G355)</f>
        <v>606.85820242775617</v>
      </c>
    </row>
    <row r="356" spans="1:12" x14ac:dyDescent="0.25">
      <c r="A356">
        <v>1768187</v>
      </c>
      <c r="B356">
        <v>14.92099953</v>
      </c>
      <c r="C356">
        <v>0.30903000000000003</v>
      </c>
      <c r="D356">
        <v>37.786998750000002</v>
      </c>
      <c r="E356">
        <v>0.25345999000000002</v>
      </c>
      <c r="F356">
        <v>37.591999049999998</v>
      </c>
      <c r="G356">
        <v>0.84030002000000004</v>
      </c>
      <c r="H356">
        <v>34.561000819999997</v>
      </c>
      <c r="J356" s="2">
        <f>TREND(Calibration!$A$2:$A$4,Calibration!$B$2:$B$4,C356)</f>
        <v>342.9410308231802</v>
      </c>
      <c r="K356" s="2">
        <f>TREND(Calibration!$A$2:$A$4,Calibration!$C$2:$C$4,E356)</f>
        <v>462.3504763383512</v>
      </c>
      <c r="L356" s="2">
        <f>TREND(Calibration!$A$2:$A$4,Calibration!$D$2:$D$4,G356)</f>
        <v>608.4173103487218</v>
      </c>
    </row>
    <row r="357" spans="1:12" x14ac:dyDescent="0.25">
      <c r="A357">
        <v>1773213</v>
      </c>
      <c r="B357">
        <v>15.022999759999999</v>
      </c>
      <c r="C357">
        <v>0.30994999000000001</v>
      </c>
      <c r="D357">
        <v>37.769001009999997</v>
      </c>
      <c r="E357">
        <v>0.25352001000000002</v>
      </c>
      <c r="F357">
        <v>37.661998750000002</v>
      </c>
      <c r="G357">
        <v>0.84249996999999999</v>
      </c>
      <c r="H357">
        <v>34.513000490000003</v>
      </c>
      <c r="J357" s="2">
        <f>TREND(Calibration!$A$2:$A$4,Calibration!$B$2:$B$4,C357)</f>
        <v>347.00969090496392</v>
      </c>
      <c r="K357" s="2">
        <f>TREND(Calibration!$A$2:$A$4,Calibration!$C$2:$C$4,E357)</f>
        <v>462.81902988360252</v>
      </c>
      <c r="L357" s="2">
        <f>TREND(Calibration!$A$2:$A$4,Calibration!$D$2:$D$4,G357)</f>
        <v>609.97638283541653</v>
      </c>
    </row>
    <row r="358" spans="1:12" x14ac:dyDescent="0.25">
      <c r="A358">
        <v>1778175</v>
      </c>
      <c r="B358">
        <v>15.10700035</v>
      </c>
      <c r="C358">
        <v>0.30724998999999997</v>
      </c>
      <c r="D358">
        <v>37.761001589999999</v>
      </c>
      <c r="E358">
        <v>0.25356999000000002</v>
      </c>
      <c r="F358">
        <v>37.622001650000001</v>
      </c>
      <c r="G358">
        <v>0.84079999000000005</v>
      </c>
      <c r="H358">
        <v>34.477001190000003</v>
      </c>
      <c r="J358" s="2">
        <f>TREND(Calibration!$A$2:$A$4,Calibration!$B$2:$B$4,C358)</f>
        <v>335.0689282653525</v>
      </c>
      <c r="K358" s="2">
        <f>TREND(Calibration!$A$2:$A$4,Calibration!$C$2:$C$4,E358)</f>
        <v>463.2092049284488</v>
      </c>
      <c r="L358" s="2">
        <f>TREND(Calibration!$A$2:$A$4,Calibration!$D$2:$D$4,G358)</f>
        <v>608.77163179746969</v>
      </c>
    </row>
    <row r="359" spans="1:12" x14ac:dyDescent="0.25">
      <c r="A359">
        <v>1783167</v>
      </c>
      <c r="B359">
        <v>15.105999949999999</v>
      </c>
      <c r="C359">
        <v>0.30752000000000002</v>
      </c>
      <c r="D359">
        <v>37.80099869</v>
      </c>
      <c r="E359">
        <v>0.25319001000000002</v>
      </c>
      <c r="F359">
        <v>37.58000183</v>
      </c>
      <c r="G359">
        <v>0.83380001999999998</v>
      </c>
      <c r="H359">
        <v>34.541999820000001</v>
      </c>
      <c r="J359" s="2">
        <f>TREND(Calibration!$A$2:$A$4,Calibration!$B$2:$B$4,C359)</f>
        <v>336.26304875436063</v>
      </c>
      <c r="K359" s="2">
        <f>TREND(Calibration!$A$2:$A$4,Calibration!$C$2:$C$4,E359)</f>
        <v>460.24284411330996</v>
      </c>
      <c r="L359" s="2">
        <f>TREND(Calibration!$A$2:$A$4,Calibration!$D$2:$D$4,G359)</f>
        <v>603.81085512768698</v>
      </c>
    </row>
    <row r="360" spans="1:12" x14ac:dyDescent="0.25">
      <c r="A360">
        <v>1788167</v>
      </c>
      <c r="B360">
        <v>15.07800007</v>
      </c>
      <c r="C360">
        <v>0.30880999999999997</v>
      </c>
      <c r="D360">
        <v>37.805000309999997</v>
      </c>
      <c r="E360">
        <v>0.25324999999999998</v>
      </c>
      <c r="F360">
        <v>37.590000150000002</v>
      </c>
      <c r="G360">
        <v>0.83600003000000001</v>
      </c>
      <c r="H360">
        <v>34.519001009999997</v>
      </c>
      <c r="J360" s="2">
        <f>TREND(Calibration!$A$2:$A$4,Calibration!$B$2:$B$4,C360)</f>
        <v>341.96807979328582</v>
      </c>
      <c r="K360" s="2">
        <f>TREND(Calibration!$A$2:$A$4,Calibration!$C$2:$C$4,E360)</f>
        <v>460.71116345985456</v>
      </c>
      <c r="L360" s="2">
        <f>TREND(Calibration!$A$2:$A$4,Calibration!$D$2:$D$4,G360)</f>
        <v>605.36997013550683</v>
      </c>
    </row>
    <row r="361" spans="1:12" x14ac:dyDescent="0.25">
      <c r="A361">
        <v>1793167</v>
      </c>
      <c r="B361">
        <v>15.102000240000001</v>
      </c>
      <c r="C361">
        <v>0.30908000000000002</v>
      </c>
      <c r="D361">
        <v>37.805999759999999</v>
      </c>
      <c r="E361">
        <v>0.25291999999999998</v>
      </c>
      <c r="F361">
        <v>37.587001800000003</v>
      </c>
      <c r="G361">
        <v>0.83710002999999999</v>
      </c>
      <c r="H361">
        <v>34.490001679999999</v>
      </c>
      <c r="J361" s="2">
        <f>TREND(Calibration!$A$2:$A$4,Calibration!$B$2:$B$4,C361)</f>
        <v>343.1621560572471</v>
      </c>
      <c r="K361" s="2">
        <f>TREND(Calibration!$A$2:$A$4,Calibration!$C$2:$C$4,E361)</f>
        <v>458.13497768956199</v>
      </c>
      <c r="L361" s="2">
        <f>TREND(Calibration!$A$2:$A$4,Calibration!$D$2:$D$4,G361)</f>
        <v>606.14952409598959</v>
      </c>
    </row>
    <row r="362" spans="1:12" x14ac:dyDescent="0.25">
      <c r="A362">
        <v>1798167</v>
      </c>
      <c r="B362">
        <v>15.097999570000001</v>
      </c>
      <c r="C362">
        <v>0.30983999000000001</v>
      </c>
      <c r="D362">
        <v>37.82400131</v>
      </c>
      <c r="E362">
        <v>0.25291999999999998</v>
      </c>
      <c r="F362">
        <v>37.5929985</v>
      </c>
      <c r="G362">
        <v>0.84350002000000002</v>
      </c>
      <c r="H362">
        <v>34.477001190000003</v>
      </c>
      <c r="J362" s="2">
        <f>TREND(Calibration!$A$2:$A$4,Calibration!$B$2:$B$4,C362)</f>
        <v>346.52321539001673</v>
      </c>
      <c r="K362" s="2">
        <f>TREND(Calibration!$A$2:$A$4,Calibration!$C$2:$C$4,E362)</f>
        <v>458.13497768956199</v>
      </c>
      <c r="L362" s="2">
        <f>TREND(Calibration!$A$2:$A$4,Calibration!$D$2:$D$4,G362)</f>
        <v>610.68510368830823</v>
      </c>
    </row>
    <row r="363" spans="1:12" x14ac:dyDescent="0.25">
      <c r="A363">
        <v>1803167</v>
      </c>
      <c r="B363">
        <v>15.067999840000001</v>
      </c>
      <c r="C363">
        <v>0.31071000999999998</v>
      </c>
      <c r="D363">
        <v>37.814998629999998</v>
      </c>
      <c r="E363">
        <v>0.25291999999999998</v>
      </c>
      <c r="F363">
        <v>37.599998470000003</v>
      </c>
      <c r="G363">
        <v>0.84030002000000004</v>
      </c>
      <c r="H363">
        <v>34.47000122</v>
      </c>
      <c r="J363" s="2">
        <f>TREND(Calibration!$A$2:$A$4,Calibration!$B$2:$B$4,C363)</f>
        <v>350.37088291287387</v>
      </c>
      <c r="K363" s="2">
        <f>TREND(Calibration!$A$2:$A$4,Calibration!$C$2:$C$4,E363)</f>
        <v>458.13497768956199</v>
      </c>
      <c r="L363" s="2">
        <f>TREND(Calibration!$A$2:$A$4,Calibration!$D$2:$D$4,G363)</f>
        <v>608.4173103487218</v>
      </c>
    </row>
    <row r="364" spans="1:12" x14ac:dyDescent="0.25">
      <c r="A364">
        <v>1808179</v>
      </c>
      <c r="B364">
        <v>15.019000050000001</v>
      </c>
      <c r="C364">
        <v>0.31237999</v>
      </c>
      <c r="D364">
        <v>37.792999270000003</v>
      </c>
      <c r="E364">
        <v>0.25286998999999999</v>
      </c>
      <c r="F364">
        <v>37.54700089</v>
      </c>
      <c r="G364">
        <v>0.84619999000000001</v>
      </c>
      <c r="H364">
        <v>34.530998230000002</v>
      </c>
      <c r="J364" s="2">
        <f>TREND(Calibration!$A$2:$A$4,Calibration!$B$2:$B$4,C364)</f>
        <v>357.75637728061383</v>
      </c>
      <c r="K364" s="2">
        <f>TREND(Calibration!$A$2:$A$4,Calibration!$C$2:$C$4,E364)</f>
        <v>457.74456844600968</v>
      </c>
      <c r="L364" s="2">
        <f>TREND(Calibration!$A$2:$A$4,Calibration!$D$2:$D$4,G364)</f>
        <v>612.59853305802164</v>
      </c>
    </row>
    <row r="365" spans="1:12" x14ac:dyDescent="0.25">
      <c r="A365">
        <v>1813168</v>
      </c>
      <c r="B365">
        <v>14.989999770000001</v>
      </c>
      <c r="C365">
        <v>0.31573001000000001</v>
      </c>
      <c r="D365">
        <v>37.775001529999997</v>
      </c>
      <c r="E365">
        <v>0.25286998999999999</v>
      </c>
      <c r="F365">
        <v>37.570999149999999</v>
      </c>
      <c r="G365">
        <v>0.83920002000000005</v>
      </c>
      <c r="H365">
        <v>34.562999730000001</v>
      </c>
      <c r="J365" s="2">
        <f>TREND(Calibration!$A$2:$A$4,Calibration!$B$2:$B$4,C365)</f>
        <v>372.57185641318802</v>
      </c>
      <c r="K365" s="2">
        <f>TREND(Calibration!$A$2:$A$4,Calibration!$C$2:$C$4,E365)</f>
        <v>457.74456844600968</v>
      </c>
      <c r="L365" s="2">
        <f>TREND(Calibration!$A$2:$A$4,Calibration!$D$2:$D$4,G365)</f>
        <v>607.63775638823904</v>
      </c>
    </row>
    <row r="366" spans="1:12" x14ac:dyDescent="0.25">
      <c r="A366">
        <v>1818168</v>
      </c>
      <c r="B366">
        <v>14.972000120000001</v>
      </c>
      <c r="C366">
        <v>0.31589001</v>
      </c>
      <c r="D366">
        <v>37.789001460000001</v>
      </c>
      <c r="E366">
        <v>0.25319001000000002</v>
      </c>
      <c r="F366">
        <v>37.648998259999999</v>
      </c>
      <c r="G366">
        <v>0.84729999</v>
      </c>
      <c r="H366">
        <v>34.513000490000003</v>
      </c>
      <c r="J366" s="2">
        <f>TREND(Calibration!$A$2:$A$4,Calibration!$B$2:$B$4,C366)</f>
        <v>373.27945716220188</v>
      </c>
      <c r="K366" s="2">
        <f>TREND(Calibration!$A$2:$A$4,Calibration!$C$2:$C$4,E366)</f>
        <v>460.24284411330996</v>
      </c>
      <c r="L366" s="2">
        <f>TREND(Calibration!$A$2:$A$4,Calibration!$D$2:$D$4,G366)</f>
        <v>613.3780870185044</v>
      </c>
    </row>
    <row r="367" spans="1:12" x14ac:dyDescent="0.25">
      <c r="A367">
        <v>1823167</v>
      </c>
      <c r="B367">
        <v>14.944000239999999</v>
      </c>
      <c r="C367">
        <v>0.31071000999999998</v>
      </c>
      <c r="D367">
        <v>37.768001560000002</v>
      </c>
      <c r="E367">
        <v>0.25362000000000001</v>
      </c>
      <c r="F367">
        <v>37.617000580000003</v>
      </c>
      <c r="G367">
        <v>0.84140002999999997</v>
      </c>
      <c r="H367">
        <v>34.611999509999997</v>
      </c>
      <c r="J367" s="2">
        <f>TREND(Calibration!$A$2:$A$4,Calibration!$B$2:$B$4,C367)</f>
        <v>350.37088291287387</v>
      </c>
      <c r="K367" s="2">
        <f>TREND(Calibration!$A$2:$A$4,Calibration!$C$2:$C$4,E367)</f>
        <v>463.59961417200111</v>
      </c>
      <c r="L367" s="2">
        <f>TREND(Calibration!$A$2:$A$4,Calibration!$D$2:$D$4,G367)</f>
        <v>609.19687139605878</v>
      </c>
    </row>
    <row r="368" spans="1:12" x14ac:dyDescent="0.25">
      <c r="A368">
        <v>1828167</v>
      </c>
      <c r="B368">
        <v>14.94499969</v>
      </c>
      <c r="C368">
        <v>0.31330001000000002</v>
      </c>
      <c r="D368">
        <v>37.775001529999997</v>
      </c>
      <c r="E368">
        <v>0.25384000000000001</v>
      </c>
      <c r="F368">
        <v>37.631000520000001</v>
      </c>
      <c r="G368">
        <v>0.84789996999999995</v>
      </c>
      <c r="H368">
        <v>34.5929985</v>
      </c>
      <c r="J368" s="2">
        <f>TREND(Calibration!$A$2:$A$4,Calibration!$B$2:$B$4,C368)</f>
        <v>361.8251700375381</v>
      </c>
      <c r="K368" s="2">
        <f>TREND(Calibration!$A$2:$A$4,Calibration!$C$2:$C$4,E368)</f>
        <v>465.31707135219631</v>
      </c>
      <c r="L368" s="2">
        <f>TREND(Calibration!$A$2:$A$4,Calibration!$D$2:$D$4,G368)</f>
        <v>613.80328409596848</v>
      </c>
    </row>
    <row r="369" spans="1:12" x14ac:dyDescent="0.25">
      <c r="A369">
        <v>1833169</v>
      </c>
      <c r="B369">
        <v>14.96700001</v>
      </c>
      <c r="C369">
        <v>0.31102999999999997</v>
      </c>
      <c r="D369">
        <v>37.804000850000001</v>
      </c>
      <c r="E369">
        <v>0.25384000000000001</v>
      </c>
      <c r="F369">
        <v>37.59500122</v>
      </c>
      <c r="G369">
        <v>0.83759998999999996</v>
      </c>
      <c r="H369">
        <v>34.616001130000001</v>
      </c>
      <c r="J369" s="2">
        <f>TREND(Calibration!$A$2:$A$4,Calibration!$B$2:$B$4,C369)</f>
        <v>351.78604018585497</v>
      </c>
      <c r="K369" s="2">
        <f>TREND(Calibration!$A$2:$A$4,Calibration!$C$2:$C$4,E369)</f>
        <v>465.31707135219631</v>
      </c>
      <c r="L369" s="2">
        <f>TREND(Calibration!$A$2:$A$4,Calibration!$D$2:$D$4,G369)</f>
        <v>606.50383845788326</v>
      </c>
    </row>
    <row r="370" spans="1:12" x14ac:dyDescent="0.25">
      <c r="A370">
        <v>1838168</v>
      </c>
      <c r="B370">
        <v>15.050999640000001</v>
      </c>
      <c r="C370">
        <v>0.31492000999999997</v>
      </c>
      <c r="D370">
        <v>37.772998809999997</v>
      </c>
      <c r="E370">
        <v>0.25384000000000001</v>
      </c>
      <c r="F370">
        <v>37.613998410000001</v>
      </c>
      <c r="G370">
        <v>0.83810001999999995</v>
      </c>
      <c r="H370">
        <v>34.645000459999999</v>
      </c>
      <c r="J370" s="2">
        <f>TREND(Calibration!$A$2:$A$4,Calibration!$B$2:$B$4,C370)</f>
        <v>368.98962762130441</v>
      </c>
      <c r="K370" s="2">
        <f>TREND(Calibration!$A$2:$A$4,Calibration!$C$2:$C$4,E370)</f>
        <v>465.31707135219631</v>
      </c>
      <c r="L370" s="2">
        <f>TREND(Calibration!$A$2:$A$4,Calibration!$D$2:$D$4,G370)</f>
        <v>606.85820242775617</v>
      </c>
    </row>
    <row r="371" spans="1:12" x14ac:dyDescent="0.25">
      <c r="A371">
        <v>1843167</v>
      </c>
      <c r="B371">
        <v>15.15699959</v>
      </c>
      <c r="C371">
        <v>0.31297999999999998</v>
      </c>
      <c r="D371">
        <v>37.79499817</v>
      </c>
      <c r="E371">
        <v>0.25411001</v>
      </c>
      <c r="F371">
        <v>37.636001589999999</v>
      </c>
      <c r="G371">
        <v>0.8387</v>
      </c>
      <c r="H371">
        <v>34.5929985</v>
      </c>
      <c r="J371" s="2">
        <f>TREND(Calibration!$A$2:$A$4,Calibration!$B$2:$B$4,C371)</f>
        <v>360.40992431446307</v>
      </c>
      <c r="K371" s="2">
        <f>TREND(Calibration!$A$2:$A$4,Calibration!$C$2:$C$4,E371)</f>
        <v>467.42493777594359</v>
      </c>
      <c r="L371" s="2">
        <f>TREND(Calibration!$A$2:$A$4,Calibration!$D$2:$D$4,G371)</f>
        <v>607.28339950522025</v>
      </c>
    </row>
    <row r="372" spans="1:12" x14ac:dyDescent="0.25">
      <c r="A372">
        <v>1848168</v>
      </c>
      <c r="B372">
        <v>15.21199989</v>
      </c>
      <c r="C372">
        <v>0.31264999999999998</v>
      </c>
      <c r="D372">
        <v>37.784999849999998</v>
      </c>
      <c r="E372">
        <v>0.25411001</v>
      </c>
      <c r="F372">
        <v>37.625999450000002</v>
      </c>
      <c r="G372">
        <v>0.84570003000000005</v>
      </c>
      <c r="H372">
        <v>34.606998439999998</v>
      </c>
      <c r="J372" s="2">
        <f>TREND(Calibration!$A$2:$A$4,Calibration!$B$2:$B$4,C372)</f>
        <v>358.95049776962173</v>
      </c>
      <c r="K372" s="2">
        <f>TREND(Calibration!$A$2:$A$4,Calibration!$C$2:$C$4,E372)</f>
        <v>467.42493777594359</v>
      </c>
      <c r="L372" s="2">
        <f>TREND(Calibration!$A$2:$A$4,Calibration!$D$2:$D$4,G372)</f>
        <v>612.24421869612797</v>
      </c>
    </row>
    <row r="373" spans="1:12" x14ac:dyDescent="0.25">
      <c r="A373">
        <v>1853167</v>
      </c>
      <c r="B373">
        <v>15.210000040000001</v>
      </c>
      <c r="C373">
        <v>0.31145999000000002</v>
      </c>
      <c r="D373">
        <v>37.776000979999999</v>
      </c>
      <c r="E373">
        <v>0.25411001</v>
      </c>
      <c r="F373">
        <v>37.624000549999998</v>
      </c>
      <c r="G373">
        <v>0.84840000000000004</v>
      </c>
      <c r="H373">
        <v>34.618999479999999</v>
      </c>
      <c r="J373" s="2">
        <f>TREND(Calibration!$A$2:$A$4,Calibration!$B$2:$B$4,C373)</f>
        <v>353.68767297378349</v>
      </c>
      <c r="K373" s="2">
        <f>TREND(Calibration!$A$2:$A$4,Calibration!$C$2:$C$4,E373)</f>
        <v>467.42493777594359</v>
      </c>
      <c r="L373" s="2">
        <f>TREND(Calibration!$A$2:$A$4,Calibration!$D$2:$D$4,G373)</f>
        <v>614.1576480658415</v>
      </c>
    </row>
    <row r="374" spans="1:12" x14ac:dyDescent="0.25">
      <c r="A374">
        <v>1858167</v>
      </c>
      <c r="B374">
        <v>15.178999900000001</v>
      </c>
      <c r="C374">
        <v>0.31417</v>
      </c>
      <c r="D374">
        <v>37.798000340000002</v>
      </c>
      <c r="E374">
        <v>0.25411001</v>
      </c>
      <c r="F374">
        <v>37.633998869999999</v>
      </c>
      <c r="G374">
        <v>0.84840000000000004</v>
      </c>
      <c r="H374">
        <v>34.598999020000001</v>
      </c>
      <c r="J374" s="2">
        <f>TREND(Calibration!$A$2:$A$4,Calibration!$B$2:$B$4,C374)</f>
        <v>365.67270488525469</v>
      </c>
      <c r="K374" s="2">
        <f>TREND(Calibration!$A$2:$A$4,Calibration!$C$2:$C$4,E374)</f>
        <v>467.42493777594359</v>
      </c>
      <c r="L374" s="2">
        <f>TREND(Calibration!$A$2:$A$4,Calibration!$D$2:$D$4,G374)</f>
        <v>614.1576480658415</v>
      </c>
    </row>
    <row r="375" spans="1:12" x14ac:dyDescent="0.25">
      <c r="A375">
        <v>1863181</v>
      </c>
      <c r="B375">
        <v>15.10400009</v>
      </c>
      <c r="C375">
        <v>0.31125000000000003</v>
      </c>
      <c r="D375">
        <v>37.787998199999997</v>
      </c>
      <c r="E375">
        <v>0.25384000000000001</v>
      </c>
      <c r="F375">
        <v>37.633998869999999</v>
      </c>
      <c r="G375">
        <v>0.85270000000000001</v>
      </c>
      <c r="H375">
        <v>34.609001159999998</v>
      </c>
      <c r="J375" s="2">
        <f>TREND(Calibration!$A$2:$A$4,Calibration!$B$2:$B$4,C375)</f>
        <v>352.75899121574935</v>
      </c>
      <c r="K375" s="2">
        <f>TREND(Calibration!$A$2:$A$4,Calibration!$C$2:$C$4,E375)</f>
        <v>465.31707135219631</v>
      </c>
      <c r="L375" s="2">
        <f>TREND(Calibration!$A$2:$A$4,Calibration!$D$2:$D$4,G375)</f>
        <v>617.20499536591058</v>
      </c>
    </row>
    <row r="376" spans="1:12" x14ac:dyDescent="0.25">
      <c r="A376">
        <v>1868174</v>
      </c>
      <c r="B376">
        <v>15.024000170000001</v>
      </c>
      <c r="C376">
        <v>0.31108001000000002</v>
      </c>
      <c r="D376">
        <v>37.805000309999997</v>
      </c>
      <c r="E376">
        <v>0.25389001</v>
      </c>
      <c r="F376">
        <v>37.591999049999998</v>
      </c>
      <c r="G376">
        <v>0.84079999000000005</v>
      </c>
      <c r="H376">
        <v>34.590000150000002</v>
      </c>
      <c r="J376" s="2">
        <f>TREND(Calibration!$A$2:$A$4,Calibration!$B$2:$B$4,C376)</f>
        <v>352.00720964496873</v>
      </c>
      <c r="K376" s="2">
        <f>TREND(Calibration!$A$2:$A$4,Calibration!$C$2:$C$4,E376)</f>
        <v>465.70748059574862</v>
      </c>
      <c r="L376" s="2">
        <f>TREND(Calibration!$A$2:$A$4,Calibration!$D$2:$D$4,G376)</f>
        <v>608.77163179746969</v>
      </c>
    </row>
    <row r="377" spans="1:12" x14ac:dyDescent="0.25">
      <c r="A377">
        <v>1873188</v>
      </c>
      <c r="B377">
        <v>15.03299999</v>
      </c>
      <c r="C377">
        <v>0.30713998999999997</v>
      </c>
      <c r="D377">
        <v>37.818000789999999</v>
      </c>
      <c r="E377">
        <v>0.25384000000000001</v>
      </c>
      <c r="F377">
        <v>37.582000729999997</v>
      </c>
      <c r="G377">
        <v>0.84249996999999999</v>
      </c>
      <c r="H377">
        <v>34.557998660000003</v>
      </c>
      <c r="J377" s="2">
        <f>TREND(Calibration!$A$2:$A$4,Calibration!$B$2:$B$4,C377)</f>
        <v>334.58245275040531</v>
      </c>
      <c r="K377" s="2">
        <f>TREND(Calibration!$A$2:$A$4,Calibration!$C$2:$C$4,E377)</f>
        <v>465.31707135219631</v>
      </c>
      <c r="L377" s="2">
        <f>TREND(Calibration!$A$2:$A$4,Calibration!$D$2:$D$4,G377)</f>
        <v>609.97638283541653</v>
      </c>
    </row>
    <row r="378" spans="1:12" x14ac:dyDescent="0.25">
      <c r="A378">
        <v>1878168</v>
      </c>
      <c r="B378">
        <v>14.994999890000001</v>
      </c>
      <c r="C378">
        <v>0.30886998999999998</v>
      </c>
      <c r="D378">
        <v>37.799999239999998</v>
      </c>
      <c r="E378">
        <v>0.25442999999999999</v>
      </c>
      <c r="F378">
        <v>37.566001890000003</v>
      </c>
      <c r="G378">
        <v>0.84460002000000001</v>
      </c>
      <c r="H378">
        <v>34.641998289999997</v>
      </c>
      <c r="J378" s="2">
        <f>TREND(Calibration!$A$2:$A$4,Calibration!$B$2:$B$4,C378)</f>
        <v>342.23338584911926</v>
      </c>
      <c r="K378" s="2">
        <f>TREND(Calibration!$A$2:$A$4,Calibration!$C$2:$C$4,E378)</f>
        <v>469.92297924453737</v>
      </c>
      <c r="L378" s="2">
        <f>TREND(Calibration!$A$2:$A$4,Calibration!$D$2:$D$4,G378)</f>
        <v>611.46465764879099</v>
      </c>
    </row>
    <row r="379" spans="1:12" x14ac:dyDescent="0.25">
      <c r="A379">
        <v>1883167</v>
      </c>
      <c r="B379">
        <v>15.02099991</v>
      </c>
      <c r="C379">
        <v>0.31291999999999998</v>
      </c>
      <c r="D379">
        <v>37.79700089</v>
      </c>
      <c r="E379">
        <v>0.25442999999999999</v>
      </c>
      <c r="F379">
        <v>37.612998959999999</v>
      </c>
      <c r="G379">
        <v>0.85699999000000004</v>
      </c>
      <c r="H379">
        <v>34.603000639999998</v>
      </c>
      <c r="J379" s="2">
        <f>TREND(Calibration!$A$2:$A$4,Calibration!$B$2:$B$4,C379)</f>
        <v>360.14457403358278</v>
      </c>
      <c r="K379" s="2">
        <f>TREND(Calibration!$A$2:$A$4,Calibration!$C$2:$C$4,E379)</f>
        <v>469.92297924453737</v>
      </c>
      <c r="L379" s="2">
        <f>TREND(Calibration!$A$2:$A$4,Calibration!$D$2:$D$4,G379)</f>
        <v>620.25233557912566</v>
      </c>
    </row>
    <row r="380" spans="1:12" x14ac:dyDescent="0.25">
      <c r="A380">
        <v>1888167</v>
      </c>
      <c r="B380">
        <v>15.00800037</v>
      </c>
      <c r="C380">
        <v>0.30957001000000001</v>
      </c>
      <c r="D380">
        <v>37.784999849999998</v>
      </c>
      <c r="E380">
        <v>0.25453999999999999</v>
      </c>
      <c r="F380">
        <v>37.625999450000002</v>
      </c>
      <c r="G380">
        <v>0.85329997999999996</v>
      </c>
      <c r="H380">
        <v>34.61000061</v>
      </c>
      <c r="J380" s="2">
        <f>TREND(Calibration!$A$2:$A$4,Calibration!$B$2:$B$4,C380)</f>
        <v>345.32922757614915</v>
      </c>
      <c r="K380" s="2">
        <f>TREND(Calibration!$A$2:$A$4,Calibration!$C$2:$C$4,E380)</f>
        <v>470.78170783463474</v>
      </c>
      <c r="L380" s="2">
        <f>TREND(Calibration!$A$2:$A$4,Calibration!$D$2:$D$4,G380)</f>
        <v>617.63019244337465</v>
      </c>
    </row>
    <row r="381" spans="1:12" x14ac:dyDescent="0.25">
      <c r="A381">
        <v>1893198</v>
      </c>
      <c r="B381">
        <v>15.024000170000001</v>
      </c>
      <c r="C381">
        <v>0.30914000000000003</v>
      </c>
      <c r="D381">
        <v>37.775001529999997</v>
      </c>
      <c r="E381">
        <v>0.25442999999999999</v>
      </c>
      <c r="F381">
        <v>37.606998439999998</v>
      </c>
      <c r="G381">
        <v>0.85110003000000001</v>
      </c>
      <c r="H381">
        <v>34.57799911</v>
      </c>
      <c r="J381" s="2">
        <f>TREND(Calibration!$A$2:$A$4,Calibration!$B$2:$B$4,C381)</f>
        <v>343.42750633812739</v>
      </c>
      <c r="K381" s="2">
        <f>TREND(Calibration!$A$2:$A$4,Calibration!$C$2:$C$4,E381)</f>
        <v>469.92297924453737</v>
      </c>
      <c r="L381" s="2">
        <f>TREND(Calibration!$A$2:$A$4,Calibration!$D$2:$D$4,G381)</f>
        <v>616.07111995668004</v>
      </c>
    </row>
    <row r="382" spans="1:12" x14ac:dyDescent="0.25">
      <c r="A382">
        <v>1898167</v>
      </c>
      <c r="B382">
        <v>15.074000359999999</v>
      </c>
      <c r="C382">
        <v>0.31145999000000002</v>
      </c>
      <c r="D382">
        <v>37.784999849999998</v>
      </c>
      <c r="E382">
        <v>0.25411001</v>
      </c>
      <c r="F382">
        <v>37.624000549999998</v>
      </c>
      <c r="G382">
        <v>0.85650002999999997</v>
      </c>
      <c r="H382">
        <v>34.603000639999998</v>
      </c>
      <c r="J382" s="2">
        <f>TREND(Calibration!$A$2:$A$4,Calibration!$B$2:$B$4,C382)</f>
        <v>353.68767297378349</v>
      </c>
      <c r="K382" s="2">
        <f>TREND(Calibration!$A$2:$A$4,Calibration!$C$2:$C$4,E382)</f>
        <v>467.42493777594359</v>
      </c>
      <c r="L382" s="2">
        <f>TREND(Calibration!$A$2:$A$4,Calibration!$D$2:$D$4,G382)</f>
        <v>619.89802121723199</v>
      </c>
    </row>
    <row r="383" spans="1:12" x14ac:dyDescent="0.25">
      <c r="A383">
        <v>1903167</v>
      </c>
      <c r="B383">
        <v>15.06099987</v>
      </c>
      <c r="C383">
        <v>0.31011</v>
      </c>
      <c r="D383">
        <v>37.798000340000002</v>
      </c>
      <c r="E383">
        <v>0.25415999</v>
      </c>
      <c r="F383">
        <v>37.617000580000003</v>
      </c>
      <c r="G383">
        <v>0.85970002000000001</v>
      </c>
      <c r="H383">
        <v>34.625999450000002</v>
      </c>
      <c r="J383" s="2">
        <f>TREND(Calibration!$A$2:$A$4,Calibration!$B$2:$B$4,C383)</f>
        <v>347.71733587902463</v>
      </c>
      <c r="K383" s="2">
        <f>TREND(Calibration!$A$2:$A$4,Calibration!$C$2:$C$4,E383)</f>
        <v>467.81511282078986</v>
      </c>
      <c r="L383" s="2">
        <f>TREND(Calibration!$A$2:$A$4,Calibration!$D$2:$D$4,G383)</f>
        <v>622.16580746996419</v>
      </c>
    </row>
    <row r="384" spans="1:12" x14ac:dyDescent="0.25">
      <c r="A384">
        <v>1908167</v>
      </c>
      <c r="B384">
        <v>15.04800034</v>
      </c>
      <c r="C384">
        <v>0.31145999000000002</v>
      </c>
      <c r="D384">
        <v>37.79499817</v>
      </c>
      <c r="E384">
        <v>0.25448999</v>
      </c>
      <c r="F384">
        <v>37.613998410000001</v>
      </c>
      <c r="G384">
        <v>0.86299998</v>
      </c>
      <c r="H384">
        <v>34.680000309999997</v>
      </c>
      <c r="J384" s="2">
        <f>TREND(Calibration!$A$2:$A$4,Calibration!$B$2:$B$4,C384)</f>
        <v>353.68767297378349</v>
      </c>
      <c r="K384" s="2">
        <f>TREND(Calibration!$A$2:$A$4,Calibration!$C$2:$C$4,E384)</f>
        <v>470.39129859108243</v>
      </c>
      <c r="L384" s="2">
        <f>TREND(Calibration!$A$2:$A$4,Calibration!$D$2:$D$4,G384)</f>
        <v>624.50444100399591</v>
      </c>
    </row>
    <row r="385" spans="1:12" x14ac:dyDescent="0.25">
      <c r="A385">
        <v>1913167</v>
      </c>
      <c r="B385">
        <v>15.00599957</v>
      </c>
      <c r="C385">
        <v>0.31011</v>
      </c>
      <c r="D385">
        <v>37.813999180000003</v>
      </c>
      <c r="E385">
        <v>0.25453999999999999</v>
      </c>
      <c r="F385">
        <v>37.611000060000002</v>
      </c>
      <c r="G385">
        <v>0.86510003000000002</v>
      </c>
      <c r="H385">
        <v>34.638999939999998</v>
      </c>
      <c r="J385" s="2">
        <f>TREND(Calibration!$A$2:$A$4,Calibration!$B$2:$B$4,C385)</f>
        <v>347.71733587902463</v>
      </c>
      <c r="K385" s="2">
        <f>TREND(Calibration!$A$2:$A$4,Calibration!$C$2:$C$4,E385)</f>
        <v>470.78170783463474</v>
      </c>
      <c r="L385" s="2">
        <f>TREND(Calibration!$A$2:$A$4,Calibration!$D$2:$D$4,G385)</f>
        <v>625.99271581737037</v>
      </c>
    </row>
    <row r="386" spans="1:12" x14ac:dyDescent="0.25">
      <c r="A386">
        <v>1918167</v>
      </c>
      <c r="B386">
        <v>15.00300026</v>
      </c>
      <c r="C386">
        <v>0.31102999999999997</v>
      </c>
      <c r="D386">
        <v>37.784999849999998</v>
      </c>
      <c r="E386">
        <v>0.25475999999999999</v>
      </c>
      <c r="F386">
        <v>37.59500122</v>
      </c>
      <c r="G386">
        <v>0.86140000999999999</v>
      </c>
      <c r="H386">
        <v>34.667999270000003</v>
      </c>
      <c r="J386" s="2">
        <f>TREND(Calibration!$A$2:$A$4,Calibration!$B$2:$B$4,C386)</f>
        <v>351.78604018585497</v>
      </c>
      <c r="K386" s="2">
        <f>TREND(Calibration!$A$2:$A$4,Calibration!$C$2:$C$4,E386)</f>
        <v>472.49916501482994</v>
      </c>
      <c r="L386" s="2">
        <f>TREND(Calibration!$A$2:$A$4,Calibration!$D$2:$D$4,G386)</f>
        <v>623.37056559476525</v>
      </c>
    </row>
    <row r="387" spans="1:12" x14ac:dyDescent="0.25">
      <c r="A387">
        <v>1923167</v>
      </c>
      <c r="B387">
        <v>14.98799992</v>
      </c>
      <c r="C387">
        <v>0.30952001000000001</v>
      </c>
      <c r="D387">
        <v>37.799999239999998</v>
      </c>
      <c r="E387">
        <v>0.25481000999999998</v>
      </c>
      <c r="F387">
        <v>37.60400009</v>
      </c>
      <c r="G387">
        <v>0.86240000000000006</v>
      </c>
      <c r="H387">
        <v>34.658000950000002</v>
      </c>
      <c r="J387" s="2">
        <f>TREND(Calibration!$A$2:$A$4,Calibration!$B$2:$B$4,C387)</f>
        <v>345.10810234208225</v>
      </c>
      <c r="K387" s="2">
        <f>TREND(Calibration!$A$2:$A$4,Calibration!$C$2:$C$4,E387)</f>
        <v>472.88957425838225</v>
      </c>
      <c r="L387" s="2">
        <f>TREND(Calibration!$A$2:$A$4,Calibration!$D$2:$D$4,G387)</f>
        <v>624.07924392653183</v>
      </c>
    </row>
    <row r="388" spans="1:12" x14ac:dyDescent="0.25">
      <c r="A388">
        <v>1928167</v>
      </c>
      <c r="B388">
        <v>15.04300022</v>
      </c>
      <c r="C388">
        <v>0.31038000999999998</v>
      </c>
      <c r="D388">
        <v>37.780998230000002</v>
      </c>
      <c r="E388">
        <v>0.25486999999999999</v>
      </c>
      <c r="F388">
        <v>37.606998439999998</v>
      </c>
      <c r="G388">
        <v>0.86619997000000004</v>
      </c>
      <c r="H388">
        <v>34.673999790000003</v>
      </c>
      <c r="J388" s="2">
        <f>TREND(Calibration!$A$2:$A$4,Calibration!$B$2:$B$4,C388)</f>
        <v>348.91145636803253</v>
      </c>
      <c r="K388" s="2">
        <f>TREND(Calibration!$A$2:$A$4,Calibration!$C$2:$C$4,E388)</f>
        <v>473.35789360492731</v>
      </c>
      <c r="L388" s="2">
        <f>TREND(Calibration!$A$2:$A$4,Calibration!$D$2:$D$4,G388)</f>
        <v>626.77222725672812</v>
      </c>
    </row>
    <row r="389" spans="1:12" x14ac:dyDescent="0.25">
      <c r="A389">
        <v>1933167</v>
      </c>
      <c r="B389">
        <v>15.083999629999999</v>
      </c>
      <c r="C389">
        <v>0.31080999999999998</v>
      </c>
      <c r="D389">
        <v>37.769001009999997</v>
      </c>
      <c r="E389">
        <v>0.25481000999999998</v>
      </c>
      <c r="F389">
        <v>37.620998380000003</v>
      </c>
      <c r="G389">
        <v>0.85759996999999999</v>
      </c>
      <c r="H389">
        <v>34.700000760000002</v>
      </c>
      <c r="J389" s="2">
        <f>TREND(Calibration!$A$2:$A$4,Calibration!$B$2:$B$4,C389)</f>
        <v>350.8130891559606</v>
      </c>
      <c r="K389" s="2">
        <f>TREND(Calibration!$A$2:$A$4,Calibration!$C$2:$C$4,E389)</f>
        <v>472.88957425838225</v>
      </c>
      <c r="L389" s="2">
        <f>TREND(Calibration!$A$2:$A$4,Calibration!$D$2:$D$4,G389)</f>
        <v>620.67753265658962</v>
      </c>
    </row>
    <row r="390" spans="1:12" x14ac:dyDescent="0.25">
      <c r="A390">
        <v>1938168</v>
      </c>
      <c r="B390">
        <v>15.11200047</v>
      </c>
      <c r="C390">
        <v>0.31141001000000001</v>
      </c>
      <c r="D390">
        <v>37.787998199999997</v>
      </c>
      <c r="E390">
        <v>0.25475999999999999</v>
      </c>
      <c r="F390">
        <v>37.578998570000003</v>
      </c>
      <c r="G390">
        <v>0.86619997000000004</v>
      </c>
      <c r="H390">
        <v>34.700000760000002</v>
      </c>
      <c r="J390" s="2">
        <f>TREND(Calibration!$A$2:$A$4,Calibration!$B$2:$B$4,C390)</f>
        <v>353.46663618981006</v>
      </c>
      <c r="K390" s="2">
        <f>TREND(Calibration!$A$2:$A$4,Calibration!$C$2:$C$4,E390)</f>
        <v>472.49916501482994</v>
      </c>
      <c r="L390" s="2">
        <f>TREND(Calibration!$A$2:$A$4,Calibration!$D$2:$D$4,G390)</f>
        <v>626.77222725672812</v>
      </c>
    </row>
    <row r="391" spans="1:12" x14ac:dyDescent="0.25">
      <c r="A391">
        <v>1943167</v>
      </c>
      <c r="B391">
        <v>15.06499958</v>
      </c>
      <c r="C391">
        <v>0.31134999000000002</v>
      </c>
      <c r="D391">
        <v>37.76499939</v>
      </c>
      <c r="E391">
        <v>0.25475999999999999</v>
      </c>
      <c r="F391">
        <v>37.612998959999999</v>
      </c>
      <c r="G391">
        <v>0.86460000000000004</v>
      </c>
      <c r="H391">
        <v>34.673999790000003</v>
      </c>
      <c r="J391" s="2">
        <f>TREND(Calibration!$A$2:$A$4,Calibration!$B$2:$B$4,C391)</f>
        <v>353.2011974588363</v>
      </c>
      <c r="K391" s="2">
        <f>TREND(Calibration!$A$2:$A$4,Calibration!$C$2:$C$4,E391)</f>
        <v>472.49916501482994</v>
      </c>
      <c r="L391" s="2">
        <f>TREND(Calibration!$A$2:$A$4,Calibration!$D$2:$D$4,G391)</f>
        <v>625.63835184749746</v>
      </c>
    </row>
    <row r="392" spans="1:12" x14ac:dyDescent="0.25">
      <c r="A392">
        <v>1948167</v>
      </c>
      <c r="B392">
        <v>15.07800007</v>
      </c>
      <c r="C392">
        <v>0.31173000000000001</v>
      </c>
      <c r="D392">
        <v>37.784000399999996</v>
      </c>
      <c r="E392">
        <v>0.25437999</v>
      </c>
      <c r="F392">
        <v>37.606998439999998</v>
      </c>
      <c r="G392">
        <v>0.85970002000000001</v>
      </c>
      <c r="H392">
        <v>34.687000269999999</v>
      </c>
      <c r="J392" s="2">
        <f>TREND(Calibration!$A$2:$A$4,Calibration!$B$2:$B$4,C392)</f>
        <v>354.88179346279139</v>
      </c>
      <c r="K392" s="2">
        <f>TREND(Calibration!$A$2:$A$4,Calibration!$C$2:$C$4,E392)</f>
        <v>469.53257000098483</v>
      </c>
      <c r="L392" s="2">
        <f>TREND(Calibration!$A$2:$A$4,Calibration!$D$2:$D$4,G392)</f>
        <v>622.16580746996419</v>
      </c>
    </row>
    <row r="393" spans="1:12" x14ac:dyDescent="0.25">
      <c r="A393">
        <v>1953167</v>
      </c>
      <c r="B393">
        <v>15.045000079999999</v>
      </c>
      <c r="C393">
        <v>0.31686999999999999</v>
      </c>
      <c r="D393">
        <v>37.780998230000002</v>
      </c>
      <c r="E393">
        <v>0.25437999</v>
      </c>
      <c r="F393">
        <v>37.606998439999998</v>
      </c>
      <c r="G393">
        <v>0.86619997000000004</v>
      </c>
      <c r="H393">
        <v>34.623001100000003</v>
      </c>
      <c r="J393" s="2">
        <f>TREND(Calibration!$A$2:$A$4,Calibration!$B$2:$B$4,C393)</f>
        <v>377.61346752486588</v>
      </c>
      <c r="K393" s="2">
        <f>TREND(Calibration!$A$2:$A$4,Calibration!$C$2:$C$4,E393)</f>
        <v>469.53257000098483</v>
      </c>
      <c r="L393" s="2">
        <f>TREND(Calibration!$A$2:$A$4,Calibration!$D$2:$D$4,G393)</f>
        <v>626.77222725672812</v>
      </c>
    </row>
    <row r="394" spans="1:12" x14ac:dyDescent="0.25">
      <c r="A394">
        <v>1958167</v>
      </c>
      <c r="B394">
        <v>15.00599957</v>
      </c>
      <c r="C394">
        <v>0.31384000000000001</v>
      </c>
      <c r="D394">
        <v>37.834999080000003</v>
      </c>
      <c r="E394">
        <v>0.25442999999999999</v>
      </c>
      <c r="F394">
        <v>37.540000919999997</v>
      </c>
      <c r="G394">
        <v>0.85329997999999996</v>
      </c>
      <c r="H394">
        <v>34.625999450000002</v>
      </c>
      <c r="J394" s="2">
        <f>TREND(Calibration!$A$2:$A$4,Calibration!$B$2:$B$4,C394)</f>
        <v>364.21327834041335</v>
      </c>
      <c r="K394" s="2">
        <f>TREND(Calibration!$A$2:$A$4,Calibration!$C$2:$C$4,E394)</f>
        <v>469.92297924453737</v>
      </c>
      <c r="L394" s="2">
        <f>TREND(Calibration!$A$2:$A$4,Calibration!$D$2:$D$4,G394)</f>
        <v>617.63019244337465</v>
      </c>
    </row>
    <row r="395" spans="1:12" x14ac:dyDescent="0.25">
      <c r="A395">
        <v>1963167</v>
      </c>
      <c r="B395">
        <v>14.97999954</v>
      </c>
      <c r="C395">
        <v>0.31497999999999998</v>
      </c>
      <c r="D395">
        <v>37.755001069999999</v>
      </c>
      <c r="E395">
        <v>0.25442999999999999</v>
      </c>
      <c r="F395">
        <v>37.569000240000001</v>
      </c>
      <c r="G395">
        <v>0.85650002999999997</v>
      </c>
      <c r="H395">
        <v>34.706001280000002</v>
      </c>
      <c r="J395" s="2">
        <f>TREND(Calibration!$A$2:$A$4,Calibration!$B$2:$B$4,C395)</f>
        <v>369.25493367713807</v>
      </c>
      <c r="K395" s="2">
        <f>TREND(Calibration!$A$2:$A$4,Calibration!$C$2:$C$4,E395)</f>
        <v>469.92297924453737</v>
      </c>
      <c r="L395" s="2">
        <f>TREND(Calibration!$A$2:$A$4,Calibration!$D$2:$D$4,G395)</f>
        <v>619.89802121723199</v>
      </c>
    </row>
    <row r="396" spans="1:12" x14ac:dyDescent="0.25">
      <c r="A396">
        <v>1968167</v>
      </c>
      <c r="B396">
        <v>15.001000400000001</v>
      </c>
      <c r="C396">
        <v>0.30498001000000002</v>
      </c>
      <c r="D396">
        <v>37.812999730000001</v>
      </c>
      <c r="E396">
        <v>0.25448999</v>
      </c>
      <c r="F396">
        <v>37.612998959999999</v>
      </c>
      <c r="G396">
        <v>0.85759996999999999</v>
      </c>
      <c r="H396">
        <v>34.667999270000003</v>
      </c>
      <c r="J396" s="2">
        <f>TREND(Calibration!$A$2:$A$4,Calibration!$B$2:$B$4,C396)</f>
        <v>325.02993108881037</v>
      </c>
      <c r="K396" s="2">
        <f>TREND(Calibration!$A$2:$A$4,Calibration!$C$2:$C$4,E396)</f>
        <v>470.39129859108243</v>
      </c>
      <c r="L396" s="2">
        <f>TREND(Calibration!$A$2:$A$4,Calibration!$D$2:$D$4,G396)</f>
        <v>620.67753265658962</v>
      </c>
    </row>
    <row r="397" spans="1:12" x14ac:dyDescent="0.25">
      <c r="A397">
        <v>1973167</v>
      </c>
      <c r="B397">
        <v>15.055999760000001</v>
      </c>
      <c r="C397">
        <v>0.30946001000000001</v>
      </c>
      <c r="D397">
        <v>37.793998719999998</v>
      </c>
      <c r="E397">
        <v>0.25448999</v>
      </c>
      <c r="F397">
        <v>37.594001769999998</v>
      </c>
      <c r="G397">
        <v>0.86299998</v>
      </c>
      <c r="H397">
        <v>34.72900009</v>
      </c>
      <c r="J397" s="2">
        <f>TREND(Calibration!$A$2:$A$4,Calibration!$B$2:$B$4,C397)</f>
        <v>344.84275206120196</v>
      </c>
      <c r="K397" s="2">
        <f>TREND(Calibration!$A$2:$A$4,Calibration!$C$2:$C$4,E397)</f>
        <v>470.39129859108243</v>
      </c>
      <c r="L397" s="2">
        <f>TREND(Calibration!$A$2:$A$4,Calibration!$D$2:$D$4,G397)</f>
        <v>624.50444100399591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AVERAGE('1C'!$J2:$J32) + Calibration!$C$11</f>
        <v>422.95198000826434</v>
      </c>
      <c r="C3" s="3">
        <v>432.37319805287189</v>
      </c>
      <c r="D3" s="3">
        <v>615.71675598680702</v>
      </c>
      <c r="E3" s="3">
        <f>(C3-B3)/(7*35314.6667/1400)</f>
        <v>5.3355837248253241E-2</v>
      </c>
      <c r="G3" s="3">
        <f>AVERAGE('2C'!$J2:$J32) + Calibration!$C$11</f>
        <v>419.47389977501206</v>
      </c>
      <c r="H3" s="3">
        <v>437.91582270453864</v>
      </c>
      <c r="I3" s="3">
        <v>613.3780870185044</v>
      </c>
      <c r="J3" s="3">
        <f>(H3-G3)/(7*35314.6667/1400)</f>
        <v>0.10444342055493097</v>
      </c>
      <c r="L3" s="3">
        <f>AVERAGE('3C'!$J2:$J32) + Calibration!$C$11</f>
        <v>420.62802940878538</v>
      </c>
      <c r="M3" s="3">
        <v>450.09415543683099</v>
      </c>
      <c r="N3" s="3">
        <v>611.11030076577219</v>
      </c>
      <c r="O3" s="3">
        <f>(M3-L3)/(7*35314.6667/1400)</f>
        <v>0.16687755418088432</v>
      </c>
      <c r="Q3" s="3">
        <f>AVERAGE('4C'!$J158:$J188) + Calibration!$C$11</f>
        <v>426.96075652343387</v>
      </c>
      <c r="R3" s="3">
        <v>472.49916501482994</v>
      </c>
      <c r="S3" s="3">
        <v>578.15640753934531</v>
      </c>
      <c r="T3" s="3">
        <f>(R3-Q3)/(7*35314.6667/1400)</f>
        <v>0.25790082561586836</v>
      </c>
    </row>
    <row r="4" spans="1:20" x14ac:dyDescent="0.25">
      <c r="A4" s="3">
        <f>1/12+A3</f>
        <v>2.5833333333333335</v>
      </c>
      <c r="B4" s="3">
        <f>AVERAGE('1C'!$J3:$J33) + Calibration!$C$11</f>
        <v>422.38846731499717</v>
      </c>
      <c r="C4" s="3">
        <v>431.98278880931935</v>
      </c>
      <c r="D4" s="3">
        <v>619.5436643342133</v>
      </c>
      <c r="E4" s="3">
        <f t="shared" ref="E4:E67" si="0">(C4-B4)/(7*35314.6667/1400)</f>
        <v>5.4336186014872806E-2</v>
      </c>
      <c r="G4" s="3">
        <f>AVERAGE('2C'!$J3:$J33) + Calibration!$C$11</f>
        <v>418.95746535738488</v>
      </c>
      <c r="H4" s="3">
        <v>440.4138641731322</v>
      </c>
      <c r="I4" s="3">
        <v>614.93720202632426</v>
      </c>
      <c r="J4" s="3">
        <f t="shared" ref="J4:J67" si="1">(H4-G4)/(7*35314.6667/1400)</f>
        <v>0.12151551081039833</v>
      </c>
      <c r="L4" s="3">
        <f>AVERAGE('3C'!$J3:$J33) + Calibration!$C$11</f>
        <v>420.72075791903774</v>
      </c>
      <c r="M4" s="3">
        <v>448.84509566941642</v>
      </c>
      <c r="N4" s="3">
        <v>613.3780870185044</v>
      </c>
      <c r="O4" s="3">
        <f t="shared" ref="O4:O67" si="2">(M4-L4)/(7*35314.6667/1400)</f>
        <v>0.15927851161273276</v>
      </c>
      <c r="Q4" s="3">
        <f>AVERAGE('4C'!$J159:$J189) + Calibration!$C$11</f>
        <v>426.35159359555433</v>
      </c>
      <c r="R4" s="3">
        <v>470.39129859108243</v>
      </c>
      <c r="S4" s="3">
        <v>582.40854839848646</v>
      </c>
      <c r="T4" s="3">
        <f t="shared" ref="T4:T67" si="3">(R4-Q4)/(7*35314.6667/1400)</f>
        <v>0.24941311421482618</v>
      </c>
    </row>
    <row r="5" spans="1:20" x14ac:dyDescent="0.25">
      <c r="A5" s="3">
        <f t="shared" ref="A5:A68" si="4">1/12+A4</f>
        <v>2.666666666666667</v>
      </c>
      <c r="B5" s="3">
        <f>AVERAGE('1C'!$J4:$J34) + Calibration!$C$11</f>
        <v>421.89486015459772</v>
      </c>
      <c r="C5" s="3">
        <v>430.26533162912415</v>
      </c>
      <c r="D5" s="3">
        <v>615.71675598680702</v>
      </c>
      <c r="E5" s="3">
        <f t="shared" si="0"/>
        <v>4.7405071358220828E-2</v>
      </c>
      <c r="G5" s="3">
        <f>AVERAGE('2C'!$J4:$J34) + Calibration!$C$11</f>
        <v>418.81908661252021</v>
      </c>
      <c r="H5" s="3">
        <v>440.4138641731322</v>
      </c>
      <c r="I5" s="3">
        <v>613.3780870185044</v>
      </c>
      <c r="J5" s="3">
        <f t="shared" si="1"/>
        <v>0.12229920074886044</v>
      </c>
      <c r="L5" s="3">
        <f>AVERAGE('3C'!$J4:$J34) + Calibration!$C$11</f>
        <v>420.38122226204973</v>
      </c>
      <c r="M5" s="3">
        <v>447.98628901308348</v>
      </c>
      <c r="N5" s="3">
        <v>612.59853305802164</v>
      </c>
      <c r="O5" s="3">
        <f t="shared" si="2"/>
        <v>0.15633768816531826</v>
      </c>
      <c r="Q5" s="3">
        <f>AVERAGE('4C'!$J160:$J190) + Calibration!$C$11</f>
        <v>425.42572084130018</v>
      </c>
      <c r="R5" s="3">
        <v>472.88957425838225</v>
      </c>
      <c r="S5" s="3">
        <v>568.23481167865486</v>
      </c>
      <c r="T5" s="3">
        <f t="shared" si="3"/>
        <v>0.26880533133890272</v>
      </c>
    </row>
    <row r="6" spans="1:20" x14ac:dyDescent="0.25">
      <c r="A6" s="3">
        <f t="shared" si="4"/>
        <v>2.7500000000000004</v>
      </c>
      <c r="B6" s="3">
        <f>AVERAGE('1C'!$J5:$J35) + Calibration!$C$11</f>
        <v>421.97903325821335</v>
      </c>
      <c r="C6" s="3">
        <v>430.26533162912415</v>
      </c>
      <c r="D6" s="3">
        <v>611.46465764879099</v>
      </c>
      <c r="E6" s="3">
        <f t="shared" si="0"/>
        <v>4.6928367985479523E-2</v>
      </c>
      <c r="G6" s="3">
        <f>AVERAGE('2C'!$J5:$J35) + Calibration!$C$11</f>
        <v>418.99741341418706</v>
      </c>
      <c r="H6" s="3">
        <v>440.02368912828615</v>
      </c>
      <c r="I6" s="3">
        <v>612.24421869612797</v>
      </c>
      <c r="J6" s="3">
        <f t="shared" si="1"/>
        <v>0.11907956483190642</v>
      </c>
      <c r="L6" s="3">
        <f>AVERAGE('3C'!$J5:$J35) + Calibration!$C$11</f>
        <v>420.4810852709831</v>
      </c>
      <c r="M6" s="3">
        <v>450.09415543683099</v>
      </c>
      <c r="N6" s="3">
        <v>605.36997013550683</v>
      </c>
      <c r="O6" s="3">
        <f t="shared" si="2"/>
        <v>0.16770975310293887</v>
      </c>
      <c r="Q6" s="3">
        <f>AVERAGE('4C'!$J161:$J191) + Calibration!$C$11</f>
        <v>425.39433532420679</v>
      </c>
      <c r="R6" s="3">
        <v>469.92297924453737</v>
      </c>
      <c r="S6" s="3">
        <v>577.44772920757862</v>
      </c>
      <c r="T6" s="3">
        <f t="shared" si="3"/>
        <v>0.25218215592180898</v>
      </c>
    </row>
    <row r="7" spans="1:20" x14ac:dyDescent="0.25">
      <c r="A7" s="3">
        <f t="shared" si="4"/>
        <v>2.8333333333333339</v>
      </c>
      <c r="B7" s="3">
        <f>AVERAGE('1C'!$J6:$J36) + Calibration!$C$11</f>
        <v>421.66945793051974</v>
      </c>
      <c r="C7" s="3">
        <v>430.26533162912415</v>
      </c>
      <c r="D7" s="3">
        <v>616.85063139603767</v>
      </c>
      <c r="E7" s="3">
        <f t="shared" si="0"/>
        <v>4.8681607399139952E-2</v>
      </c>
      <c r="G7" s="3">
        <f>AVERAGE('2C'!$J6:$J36) + Calibration!$C$11</f>
        <v>419.35977204855965</v>
      </c>
      <c r="H7" s="3">
        <v>437.44750335799358</v>
      </c>
      <c r="I7" s="3">
        <v>616.07111995668004</v>
      </c>
      <c r="J7" s="3">
        <f t="shared" si="1"/>
        <v>0.10243750259964329</v>
      </c>
      <c r="L7" s="3">
        <f>AVERAGE('3C'!$J6:$J36) + Calibration!$C$11</f>
        <v>418.78483788029945</v>
      </c>
      <c r="M7" s="3">
        <v>449.70382425951379</v>
      </c>
      <c r="N7" s="3">
        <v>611.46465764879099</v>
      </c>
      <c r="O7" s="3">
        <f t="shared" si="2"/>
        <v>0.17510563892261988</v>
      </c>
      <c r="Q7" s="3">
        <f>AVERAGE('4C'!$J162:$J192) + Calibration!$C$11</f>
        <v>423.41990240276601</v>
      </c>
      <c r="R7" s="3">
        <v>470.39129859108243</v>
      </c>
      <c r="S7" s="3">
        <v>564.05359605620924</v>
      </c>
      <c r="T7" s="3">
        <f t="shared" si="3"/>
        <v>0.26601636417718993</v>
      </c>
    </row>
    <row r="8" spans="1:20" x14ac:dyDescent="0.25">
      <c r="A8" s="3">
        <f t="shared" si="4"/>
        <v>2.9166666666666674</v>
      </c>
      <c r="B8" s="3">
        <f>AVERAGE('1C'!$J7:$J37) + Calibration!$C$11</f>
        <v>421.83209197363999</v>
      </c>
      <c r="C8" s="3">
        <v>430.73372904190478</v>
      </c>
      <c r="D8" s="3">
        <v>613.3780870185044</v>
      </c>
      <c r="E8" s="3">
        <f t="shared" si="0"/>
        <v>5.0413258286618856E-2</v>
      </c>
      <c r="G8" s="3">
        <f>AVERAGE('2C'!$J7:$J37) + Calibration!$C$11</f>
        <v>419.79917071448114</v>
      </c>
      <c r="H8" s="3">
        <v>440.02368912828615</v>
      </c>
      <c r="I8" s="3">
        <v>606.50383845788326</v>
      </c>
      <c r="J8" s="3">
        <f t="shared" si="1"/>
        <v>0.11453891713385483</v>
      </c>
      <c r="L8" s="3">
        <f>AVERAGE('3C'!$J7:$J37) + Calibration!$C$11</f>
        <v>418.57655502918135</v>
      </c>
      <c r="M8" s="3">
        <v>450.56255284961139</v>
      </c>
      <c r="N8" s="3">
        <v>615.29155890934294</v>
      </c>
      <c r="O8" s="3">
        <f t="shared" si="2"/>
        <v>0.18114851878485966</v>
      </c>
      <c r="Q8" s="3">
        <f>AVERAGE('4C'!$J163:$J193) + Calibration!$C$11</f>
        <v>422.43268808196717</v>
      </c>
      <c r="R8" s="3">
        <v>467.42493777594359</v>
      </c>
      <c r="S8" s="3">
        <v>566.32138230894145</v>
      </c>
      <c r="T8" s="3">
        <f t="shared" si="3"/>
        <v>0.25480772663770557</v>
      </c>
    </row>
    <row r="9" spans="1:20" x14ac:dyDescent="0.25">
      <c r="A9" s="3">
        <f t="shared" si="4"/>
        <v>3.0000000000000009</v>
      </c>
      <c r="B9" s="3">
        <f>AVERAGE('1C'!$J8:$J38) + Calibration!$C$11</f>
        <v>420.00460033677263</v>
      </c>
      <c r="C9" s="3">
        <v>430.73372904190478</v>
      </c>
      <c r="D9" s="3">
        <v>616.85063139603767</v>
      </c>
      <c r="E9" s="3">
        <f t="shared" si="0"/>
        <v>6.0763018358783796E-2</v>
      </c>
      <c r="G9" s="3">
        <f>AVERAGE('2C'!$J8:$J38) + Calibration!$C$11</f>
        <v>420.06023829889256</v>
      </c>
      <c r="H9" s="3">
        <v>440.02368912828615</v>
      </c>
      <c r="I9" s="3">
        <v>610.68510368830823</v>
      </c>
      <c r="J9" s="3">
        <f t="shared" si="1"/>
        <v>0.11306039498537072</v>
      </c>
      <c r="L9" s="3">
        <f>AVERAGE('3C'!$J8:$J38) + Calibration!$C$11</f>
        <v>418.28410192767649</v>
      </c>
      <c r="M9" s="3">
        <v>453.52914786345627</v>
      </c>
      <c r="N9" s="3">
        <v>619.11846725674911</v>
      </c>
      <c r="O9" s="3">
        <f t="shared" si="2"/>
        <v>0.19960571189975174</v>
      </c>
      <c r="Q9" s="3">
        <f>AVERAGE('4C'!$J164:$J194) + Calibration!$C$11</f>
        <v>422.29430505725929</v>
      </c>
      <c r="R9" s="3">
        <v>470.39129859108243</v>
      </c>
      <c r="S9" s="3">
        <v>568.23481167865486</v>
      </c>
      <c r="T9" s="3">
        <f t="shared" si="3"/>
        <v>0.27239103765248412</v>
      </c>
    </row>
    <row r="10" spans="1:20" x14ac:dyDescent="0.25">
      <c r="A10" s="3">
        <f t="shared" si="4"/>
        <v>3.0833333333333344</v>
      </c>
      <c r="B10" s="3">
        <f>AVERAGE('1C'!$J9:$J39) + Calibration!$C$11</f>
        <v>419.98890757822585</v>
      </c>
      <c r="C10" s="3">
        <v>432.37319805287189</v>
      </c>
      <c r="D10" s="3">
        <v>616.07111995668004</v>
      </c>
      <c r="E10" s="3">
        <f t="shared" si="0"/>
        <v>7.0136810746941211E-2</v>
      </c>
      <c r="G10" s="3">
        <f>AVERAGE('2C'!$J9:$J39) + Calibration!$C$11</f>
        <v>420.19148682491937</v>
      </c>
      <c r="H10" s="3">
        <v>437.44750335799358</v>
      </c>
      <c r="I10" s="3">
        <v>617.98454932639345</v>
      </c>
      <c r="J10" s="3">
        <f t="shared" si="1"/>
        <v>9.7727194650681581E-2</v>
      </c>
      <c r="L10" s="3">
        <f>AVERAGE('3C'!$J9:$J39) + Calibration!$C$11</f>
        <v>418.10720316703743</v>
      </c>
      <c r="M10" s="3">
        <v>452.67034120712333</v>
      </c>
      <c r="N10" s="3">
        <v>622.16580746996419</v>
      </c>
      <c r="O10" s="3">
        <f t="shared" si="2"/>
        <v>0.19574381564295437</v>
      </c>
      <c r="Q10" s="3">
        <f>AVERAGE('4C'!$J165:$J195) + Calibration!$C$11</f>
        <v>421.76931237976657</v>
      </c>
      <c r="R10" s="3">
        <v>470.78170783463474</v>
      </c>
      <c r="S10" s="3">
        <v>572.84127398654391</v>
      </c>
      <c r="T10" s="3">
        <f t="shared" si="3"/>
        <v>0.2775752968092895</v>
      </c>
    </row>
    <row r="11" spans="1:20" x14ac:dyDescent="0.25">
      <c r="A11" s="3">
        <f t="shared" si="4"/>
        <v>3.1666666666666679</v>
      </c>
      <c r="B11" s="3">
        <f>AVERAGE('1C'!$J10:$J40) + Calibration!$C$11</f>
        <v>419.07159451045169</v>
      </c>
      <c r="C11" s="3">
        <v>429.48459120825487</v>
      </c>
      <c r="D11" s="3">
        <v>607.63775638823904</v>
      </c>
      <c r="E11" s="3">
        <f t="shared" si="0"/>
        <v>5.8972646046823257E-2</v>
      </c>
      <c r="G11" s="3">
        <f>AVERAGE('2C'!$J10:$J40) + Calibration!$C$11</f>
        <v>420.69222848399977</v>
      </c>
      <c r="H11" s="3">
        <v>440.02368912828615</v>
      </c>
      <c r="I11" s="3">
        <v>620.25233557912566</v>
      </c>
      <c r="J11" s="3">
        <f t="shared" si="1"/>
        <v>0.10948120115932669</v>
      </c>
      <c r="L11" s="3">
        <f>AVERAGE('3C'!$J10:$J40) + Calibration!$C$11</f>
        <v>418.19993595713299</v>
      </c>
      <c r="M11" s="3">
        <v>455.16838267571711</v>
      </c>
      <c r="N11" s="3">
        <v>618.76410328687621</v>
      </c>
      <c r="O11" s="3">
        <f t="shared" si="2"/>
        <v>0.20936596702233135</v>
      </c>
      <c r="Q11" s="3">
        <f>AVERAGE('4C'!$J166:$J196) + Calibration!$C$11</f>
        <v>421.68371836819534</v>
      </c>
      <c r="R11" s="3">
        <v>470.39129859108243</v>
      </c>
      <c r="S11" s="3">
        <v>572.41607690907983</v>
      </c>
      <c r="T11" s="3">
        <f t="shared" si="3"/>
        <v>0.27584901557565644</v>
      </c>
    </row>
    <row r="12" spans="1:20" x14ac:dyDescent="0.25">
      <c r="A12" s="3">
        <f t="shared" si="4"/>
        <v>3.2500000000000013</v>
      </c>
      <c r="B12" s="3">
        <f>AVERAGE('1C'!$J11:$J41) + Calibration!$C$11</f>
        <v>417.85326437484952</v>
      </c>
      <c r="C12" s="3">
        <v>432.37319805287189</v>
      </c>
      <c r="D12" s="3">
        <v>609.97638283541653</v>
      </c>
      <c r="E12" s="3">
        <f t="shared" si="0"/>
        <v>8.2231746947351858E-2</v>
      </c>
      <c r="G12" s="3">
        <f>AVERAGE('2C'!$J11:$J41) + Calibration!$C$11</f>
        <v>420.55384545929201</v>
      </c>
      <c r="H12" s="3">
        <v>440.02368912828615</v>
      </c>
      <c r="I12" s="3">
        <v>616.07111995668004</v>
      </c>
      <c r="J12" s="3">
        <f t="shared" si="1"/>
        <v>0.11026491533612091</v>
      </c>
      <c r="L12" s="3">
        <f>AVERAGE('3C'!$J11:$J41) + Calibration!$C$11</f>
        <v>418.03872710181179</v>
      </c>
      <c r="M12" s="3">
        <v>452.67034120712333</v>
      </c>
      <c r="N12" s="3">
        <v>621.8114505869454</v>
      </c>
      <c r="O12" s="3">
        <f t="shared" si="2"/>
        <v>0.196131620890034</v>
      </c>
      <c r="Q12" s="3">
        <f>AVERAGE('4C'!$J167:$J197) + Calibration!$C$11</f>
        <v>421.31279576749949</v>
      </c>
      <c r="R12" s="3">
        <v>470.78170783463474</v>
      </c>
      <c r="S12" s="3">
        <v>572.41607690907983</v>
      </c>
      <c r="T12" s="3">
        <f t="shared" si="3"/>
        <v>0.280160718986116</v>
      </c>
    </row>
    <row r="13" spans="1:20" x14ac:dyDescent="0.25">
      <c r="A13" s="3">
        <f t="shared" si="4"/>
        <v>3.3333333333333348</v>
      </c>
      <c r="B13" s="3">
        <f>AVERAGE('1C'!$J12:$J42) + Calibration!$C$11</f>
        <v>417.44382603822243</v>
      </c>
      <c r="C13" s="3">
        <v>431.98278880931935</v>
      </c>
      <c r="D13" s="3">
        <v>614.51200494886018</v>
      </c>
      <c r="E13" s="3">
        <f t="shared" si="0"/>
        <v>8.2339515729292823E-2</v>
      </c>
      <c r="G13" s="3">
        <f>AVERAGE('2C'!$J12:$J42) + Calibration!$C$11</f>
        <v>420.37551865762509</v>
      </c>
      <c r="H13" s="3">
        <v>440.02368912828615</v>
      </c>
      <c r="I13" s="3">
        <v>623.72487995665881</v>
      </c>
      <c r="J13" s="3">
        <f t="shared" si="1"/>
        <v>0.11127484587394423</v>
      </c>
      <c r="L13" s="3">
        <f>AVERAGE('3C'!$J12:$J42) + Calibration!$C$11</f>
        <v>418.45529851050549</v>
      </c>
      <c r="M13" s="3">
        <v>453.06075045067587</v>
      </c>
      <c r="N13" s="3">
        <v>626.41791289483444</v>
      </c>
      <c r="O13" s="3">
        <f t="shared" si="2"/>
        <v>0.19598345488658048</v>
      </c>
      <c r="Q13" s="3">
        <f>AVERAGE('4C'!$J168:$J198) + Calibration!$C$11</f>
        <v>420.81205410841909</v>
      </c>
      <c r="R13" s="3">
        <v>467.42493777594359</v>
      </c>
      <c r="S13" s="3">
        <v>579.36120109841715</v>
      </c>
      <c r="T13" s="3">
        <f t="shared" si="3"/>
        <v>0.26398597536543927</v>
      </c>
    </row>
    <row r="14" spans="1:20" x14ac:dyDescent="0.25">
      <c r="A14" s="3">
        <f t="shared" si="4"/>
        <v>3.4166666666666683</v>
      </c>
      <c r="B14" s="3">
        <f>AVERAGE('1C'!$J13:$J43) + Calibration!$C$11</f>
        <v>416.77188779631297</v>
      </c>
      <c r="C14" s="3">
        <v>432.84151739941694</v>
      </c>
      <c r="D14" s="3">
        <v>622.94536851730118</v>
      </c>
      <c r="E14" s="3">
        <f t="shared" si="0"/>
        <v>9.1008247307648948E-2</v>
      </c>
      <c r="G14" s="3">
        <f>AVERAGE('2C'!$J13:$J43) + Calibration!$C$11</f>
        <v>420.29134840723844</v>
      </c>
      <c r="H14" s="3">
        <v>439.55513558303483</v>
      </c>
      <c r="I14" s="3">
        <v>617.98454932639345</v>
      </c>
      <c r="J14" s="3">
        <f t="shared" si="1"/>
        <v>0.10909794131397751</v>
      </c>
      <c r="L14" s="3">
        <f>AVERAGE('3C'!$J13:$J43) + Calibration!$C$11</f>
        <v>418.94890567090494</v>
      </c>
      <c r="M14" s="3">
        <v>453.06075045067587</v>
      </c>
      <c r="N14" s="3">
        <v>627.55178121721087</v>
      </c>
      <c r="O14" s="3">
        <f t="shared" si="2"/>
        <v>0.19318797523733067</v>
      </c>
      <c r="Q14" s="3">
        <f>AVERAGE('4C'!$J169:$J199) + Calibration!$C$11</f>
        <v>421.33562159811288</v>
      </c>
      <c r="R14" s="3">
        <v>464.92666210864377</v>
      </c>
      <c r="S14" s="3">
        <v>583.54242380771711</v>
      </c>
      <c r="T14" s="3">
        <f t="shared" si="3"/>
        <v>0.2468721615346911</v>
      </c>
    </row>
    <row r="15" spans="1:20" x14ac:dyDescent="0.25">
      <c r="A15" s="3">
        <f t="shared" si="4"/>
        <v>3.5000000000000018</v>
      </c>
      <c r="B15" s="3">
        <f>AVERAGE('1C'!$J14:$J44) + Calibration!$C$11</f>
        <v>416.31679637184476</v>
      </c>
      <c r="C15" s="3">
        <v>432.84151739941694</v>
      </c>
      <c r="D15" s="3">
        <v>619.11846725674911</v>
      </c>
      <c r="E15" s="3">
        <f t="shared" si="0"/>
        <v>9.3585598119617433E-2</v>
      </c>
      <c r="G15" s="3">
        <f>AVERAGE('2C'!$J14:$J44) + Calibration!$C$11</f>
        <v>420.80778282486557</v>
      </c>
      <c r="H15" s="3">
        <v>440.02368912828615</v>
      </c>
      <c r="I15" s="3">
        <v>621.03189662646264</v>
      </c>
      <c r="J15" s="3">
        <f t="shared" si="1"/>
        <v>0.10882677425026117</v>
      </c>
      <c r="L15" s="3">
        <f>AVERAGE('3C'!$J14:$J44) + Calibration!$C$11</f>
        <v>419.06446001177056</v>
      </c>
      <c r="M15" s="3">
        <v>455.16838267571711</v>
      </c>
      <c r="N15" s="3">
        <v>618.76410328687621</v>
      </c>
      <c r="O15" s="3">
        <f t="shared" si="2"/>
        <v>0.20446984801329893</v>
      </c>
      <c r="Q15" s="3">
        <f>AVERAGE('4C'!$J170:$J200) + Calibration!$C$11</f>
        <v>421.27427860495385</v>
      </c>
      <c r="R15" s="3">
        <v>467.42493777594359</v>
      </c>
      <c r="S15" s="3">
        <v>578.93596858668218</v>
      </c>
      <c r="T15" s="3">
        <f t="shared" si="3"/>
        <v>0.26136822733195858</v>
      </c>
    </row>
    <row r="16" spans="1:20" x14ac:dyDescent="0.25">
      <c r="A16" s="3">
        <f t="shared" si="4"/>
        <v>3.5833333333333353</v>
      </c>
      <c r="B16" s="3">
        <f>AVERAGE('1C'!$J15:$J45) + Calibration!$C$11</f>
        <v>417.1727635932312</v>
      </c>
      <c r="C16" s="3">
        <v>431.98278880931935</v>
      </c>
      <c r="D16" s="3">
        <v>619.11846725674911</v>
      </c>
      <c r="E16" s="3">
        <f t="shared" si="0"/>
        <v>8.387464246456075E-2</v>
      </c>
      <c r="G16" s="3">
        <f>AVERAGE('2C'!$J15:$J45) + Calibration!$C$11</f>
        <v>420.88482142980007</v>
      </c>
      <c r="H16" s="3">
        <v>437.44750335799358</v>
      </c>
      <c r="I16" s="3">
        <v>601.54306178810066</v>
      </c>
      <c r="J16" s="3">
        <f t="shared" si="1"/>
        <v>9.3800584719625921E-2</v>
      </c>
      <c r="L16" s="3">
        <f>AVERAGE('3C'!$J15:$J45) + Calibration!$C$11</f>
        <v>418.45529423066228</v>
      </c>
      <c r="M16" s="3">
        <v>455.16838267571711</v>
      </c>
      <c r="N16" s="3">
        <v>618.33890620941224</v>
      </c>
      <c r="O16" s="3">
        <f t="shared" si="2"/>
        <v>0.20791977880994603</v>
      </c>
      <c r="Q16" s="3">
        <f>AVERAGE('4C'!$J171:$J201) + Calibration!$C$11</f>
        <v>421.72937002942211</v>
      </c>
      <c r="R16" s="3">
        <v>470.78170783463474</v>
      </c>
      <c r="S16" s="3">
        <v>583.54242380771711</v>
      </c>
      <c r="T16" s="3">
        <f t="shared" si="3"/>
        <v>0.27780150509087276</v>
      </c>
    </row>
    <row r="17" spans="1:20" x14ac:dyDescent="0.25">
      <c r="A17" s="3">
        <f t="shared" si="4"/>
        <v>3.6666666666666687</v>
      </c>
      <c r="B17" s="3">
        <f>AVERAGE('1C'!$J16:$J46) + Calibration!$C$11</f>
        <v>416.91026654117763</v>
      </c>
      <c r="C17" s="3">
        <v>432.37319805287189</v>
      </c>
      <c r="D17" s="3">
        <v>621.45709370392672</v>
      </c>
      <c r="E17" s="3">
        <f t="shared" si="0"/>
        <v>8.757229194913653E-2</v>
      </c>
      <c r="G17" s="3">
        <f>AVERAGE('2C'!$J16:$J46) + Calibration!$C$11</f>
        <v>420.23713848614614</v>
      </c>
      <c r="H17" s="3">
        <v>437.91582270453864</v>
      </c>
      <c r="I17" s="3">
        <v>610.68510368830823</v>
      </c>
      <c r="J17" s="3">
        <f t="shared" si="1"/>
        <v>0.10012091785304887</v>
      </c>
      <c r="L17" s="3">
        <f>AVERAGE('3C'!$J16:$J46) + Calibration!$C$11</f>
        <v>418.16141166151533</v>
      </c>
      <c r="M17" s="3">
        <v>456.02711126581471</v>
      </c>
      <c r="N17" s="3">
        <v>620.67753265658962</v>
      </c>
      <c r="O17" s="3">
        <f t="shared" si="2"/>
        <v>0.21444744148922903</v>
      </c>
      <c r="Q17" s="3">
        <f>AVERAGE('4C'!$J172:$J202) + Calibration!$C$11</f>
        <v>422.1773269552092</v>
      </c>
      <c r="R17" s="3">
        <v>473.35789360492731</v>
      </c>
      <c r="S17" s="3">
        <v>587.36932506826906</v>
      </c>
      <c r="T17" s="3">
        <f t="shared" si="3"/>
        <v>0.2898544510387131</v>
      </c>
    </row>
    <row r="18" spans="1:20" x14ac:dyDescent="0.25">
      <c r="A18" s="3">
        <f t="shared" si="4"/>
        <v>3.7500000000000022</v>
      </c>
      <c r="B18" s="3">
        <f>AVERAGE('1C'!$J17:$J47) + Calibration!$C$11</f>
        <v>416.18554927243247</v>
      </c>
      <c r="C18" s="3">
        <v>432.37319805287189</v>
      </c>
      <c r="D18" s="3">
        <v>625.28399496447867</v>
      </c>
      <c r="E18" s="3">
        <f t="shared" si="0"/>
        <v>9.1676633495960003E-2</v>
      </c>
      <c r="G18" s="3">
        <f>AVERAGE('2C'!$J17:$J47) + Calibration!$C$11</f>
        <v>420.22144572759947</v>
      </c>
      <c r="H18" s="3">
        <v>437.91582270453864</v>
      </c>
      <c r="I18" s="3">
        <v>601.54306178810066</v>
      </c>
      <c r="J18" s="3">
        <f t="shared" si="1"/>
        <v>0.10020979174037718</v>
      </c>
      <c r="L18" s="3">
        <f>AVERAGE('3C'!$J17:$J47) + Calibration!$C$11</f>
        <v>418.97886172035612</v>
      </c>
      <c r="M18" s="3">
        <v>454.77820763087084</v>
      </c>
      <c r="N18" s="3">
        <v>624.07924392653183</v>
      </c>
      <c r="O18" s="3">
        <f t="shared" si="2"/>
        <v>0.20274491737176562</v>
      </c>
      <c r="Q18" s="3">
        <f>AVERAGE('4C'!$J173:$J203) + Calibration!$C$11</f>
        <v>422.57107110667511</v>
      </c>
      <c r="R18" s="3">
        <v>472.88957425838225</v>
      </c>
      <c r="S18" s="3">
        <v>583.8967806907358</v>
      </c>
      <c r="T18" s="3">
        <f t="shared" si="3"/>
        <v>0.28497226707059448</v>
      </c>
    </row>
    <row r="19" spans="1:20" x14ac:dyDescent="0.25">
      <c r="A19" s="3">
        <f t="shared" si="4"/>
        <v>3.8333333333333357</v>
      </c>
      <c r="B19" s="3">
        <f>AVERAGE('1C'!$J18:$J48) + Calibration!$C$11</f>
        <v>416.35531781423367</v>
      </c>
      <c r="C19" s="3">
        <v>434.94938382316445</v>
      </c>
      <c r="D19" s="3">
        <v>614.1576480658415</v>
      </c>
      <c r="E19" s="3">
        <f t="shared" si="0"/>
        <v>0.1053050630033599</v>
      </c>
      <c r="G19" s="3">
        <f>AVERAGE('2C'!$J18:$J48) + Calibration!$C$11</f>
        <v>419.79773982022465</v>
      </c>
      <c r="H19" s="3">
        <v>437.44750335799358</v>
      </c>
      <c r="I19" s="3">
        <v>609.97638283541653</v>
      </c>
      <c r="J19" s="3">
        <f t="shared" si="1"/>
        <v>9.9957129357638438E-2</v>
      </c>
      <c r="L19" s="3">
        <f>AVERAGE('3C'!$J18:$J48) + Calibration!$C$11</f>
        <v>418.97030203387607</v>
      </c>
      <c r="M19" s="3">
        <v>455.16838267571711</v>
      </c>
      <c r="N19" s="3">
        <v>622.59100454742816</v>
      </c>
      <c r="O19" s="3">
        <f t="shared" si="2"/>
        <v>0.20500309941671369</v>
      </c>
      <c r="Q19" s="3">
        <f>AVERAGE('4C'!$J174:$J204) + Calibration!$C$11</f>
        <v>422.9719511834366</v>
      </c>
      <c r="R19" s="3">
        <v>472.88957425838225</v>
      </c>
      <c r="S19" s="3">
        <v>585.10153881553686</v>
      </c>
      <c r="T19" s="3">
        <f t="shared" si="3"/>
        <v>0.28270193514212411</v>
      </c>
    </row>
    <row r="20" spans="1:20" x14ac:dyDescent="0.25">
      <c r="A20" s="3">
        <f t="shared" si="4"/>
        <v>3.9166666666666692</v>
      </c>
      <c r="B20" s="3">
        <f>AVERAGE('1C'!$J19:$J49) + Calibration!$C$11</f>
        <v>416.65633488206174</v>
      </c>
      <c r="C20" s="3">
        <v>435.33963693424607</v>
      </c>
      <c r="D20" s="3">
        <v>622.59100454742816</v>
      </c>
      <c r="E20" s="3">
        <f t="shared" si="0"/>
        <v>0.10581043967312498</v>
      </c>
      <c r="G20" s="3">
        <f>AVERAGE('2C'!$J19:$J49) + Calibration!$C$11</f>
        <v>419.5894526892634</v>
      </c>
      <c r="H20" s="3">
        <v>437.44750335799358</v>
      </c>
      <c r="I20" s="3">
        <v>612.59853305802164</v>
      </c>
      <c r="J20" s="3">
        <f t="shared" si="1"/>
        <v>0.10113673630525974</v>
      </c>
      <c r="L20" s="3">
        <f>AVERAGE('3C'!$J19:$J49) + Calibration!$C$11</f>
        <v>418.97030203387601</v>
      </c>
      <c r="M20" s="3">
        <v>457.27624909946462</v>
      </c>
      <c r="N20" s="3">
        <v>629.46525310804941</v>
      </c>
      <c r="O20" s="3">
        <f t="shared" si="2"/>
        <v>0.2169407254555151</v>
      </c>
      <c r="Q20" s="3">
        <f>AVERAGE('4C'!$J175:$J205) + Calibration!$C$11</f>
        <v>423.60536940957161</v>
      </c>
      <c r="R20" s="3">
        <v>473.35789360492731</v>
      </c>
      <c r="S20" s="3">
        <v>577.80209317745164</v>
      </c>
      <c r="T20" s="3">
        <f t="shared" si="3"/>
        <v>0.28176691921238323</v>
      </c>
    </row>
    <row r="21" spans="1:20" x14ac:dyDescent="0.25">
      <c r="A21" s="3">
        <f t="shared" si="4"/>
        <v>4.0000000000000027</v>
      </c>
      <c r="B21" s="3">
        <f>AVERAGE('1C'!$J20:$J50) + Calibration!$C$11</f>
        <v>416.7490633923141</v>
      </c>
      <c r="C21" s="3">
        <v>434.94938382316445</v>
      </c>
      <c r="D21" s="3">
        <v>618.76410328687621</v>
      </c>
      <c r="E21" s="3">
        <f t="shared" si="0"/>
        <v>0.10307513637584666</v>
      </c>
      <c r="G21" s="3">
        <f>AVERAGE('2C'!$J20:$J50) + Calibration!$C$11</f>
        <v>419.22708977504755</v>
      </c>
      <c r="H21" s="3">
        <v>437.05709411444104</v>
      </c>
      <c r="I21" s="3">
        <v>603.81085512768698</v>
      </c>
      <c r="J21" s="3">
        <f t="shared" si="1"/>
        <v>0.10097789958410393</v>
      </c>
      <c r="L21" s="3">
        <f>AVERAGE('3C'!$J20:$J50) + Calibration!$C$11</f>
        <v>419.19285388235625</v>
      </c>
      <c r="M21" s="3">
        <v>458.13497768956199</v>
      </c>
      <c r="N21" s="3">
        <v>618.76410328687621</v>
      </c>
      <c r="O21" s="3">
        <f t="shared" si="2"/>
        <v>0.2205436292972616</v>
      </c>
      <c r="Q21" s="3">
        <f>AVERAGE('4C'!$J176:$J206) + Calibration!$C$11</f>
        <v>424.13749658574545</v>
      </c>
      <c r="R21" s="3">
        <v>472.88957425838225</v>
      </c>
      <c r="S21" s="3">
        <v>587.72368903814197</v>
      </c>
      <c r="T21" s="3">
        <f t="shared" si="3"/>
        <v>0.27610102106746937</v>
      </c>
    </row>
    <row r="22" spans="1:20" x14ac:dyDescent="0.25">
      <c r="A22" s="3">
        <f t="shared" si="4"/>
        <v>4.0833333333333357</v>
      </c>
      <c r="B22" s="3">
        <f>AVERAGE('1C'!$J21:$J51) + Calibration!$C$11</f>
        <v>416.70198511667411</v>
      </c>
      <c r="C22" s="3">
        <v>432.37319805287189</v>
      </c>
      <c r="D22" s="3">
        <v>612.59853305802164</v>
      </c>
      <c r="E22" s="3">
        <f t="shared" si="0"/>
        <v>8.8751866578980196E-2</v>
      </c>
      <c r="G22" s="3">
        <f>AVERAGE('2C'!$J21:$J51) + Calibration!$C$11</f>
        <v>419.40398710907226</v>
      </c>
      <c r="H22" s="3">
        <v>437.91582270453864</v>
      </c>
      <c r="I22" s="3">
        <v>609.97638283541653</v>
      </c>
      <c r="J22" s="3">
        <f t="shared" si="1"/>
        <v>0.10483936180242288</v>
      </c>
      <c r="L22" s="3">
        <f>AVERAGE('3C'!$J21:$J51) + Calibration!$C$11</f>
        <v>419.00739400862273</v>
      </c>
      <c r="M22" s="3">
        <v>458.13497768956199</v>
      </c>
      <c r="N22" s="3">
        <v>620.67753265658962</v>
      </c>
      <c r="O22" s="3">
        <f t="shared" si="2"/>
        <v>0.22159395705659746</v>
      </c>
      <c r="Q22" s="3">
        <f>AVERAGE('4C'!$J177:$J207) + Calibration!$C$11</f>
        <v>424.27587961045327</v>
      </c>
      <c r="R22" s="3">
        <v>472.49916501482994</v>
      </c>
      <c r="S22" s="3">
        <v>590.41667236833825</v>
      </c>
      <c r="T22" s="3">
        <f t="shared" si="3"/>
        <v>0.27310627515777552</v>
      </c>
    </row>
    <row r="23" spans="1:20" x14ac:dyDescent="0.25">
      <c r="A23" s="3">
        <f t="shared" si="4"/>
        <v>4.1666666666666687</v>
      </c>
      <c r="B23" s="3">
        <f>AVERAGE('1C'!$J22:$J52) + Calibration!$C$11</f>
        <v>417.37249531755577</v>
      </c>
      <c r="C23" s="3">
        <v>431.98278880931935</v>
      </c>
      <c r="D23" s="3">
        <v>619.11846725674911</v>
      </c>
      <c r="E23" s="3">
        <f t="shared" si="0"/>
        <v>8.2743487944421518E-2</v>
      </c>
      <c r="G23" s="3">
        <f>AVERAGE('2C'!$J22:$J52) + Calibration!$C$11</f>
        <v>419.4653343820745</v>
      </c>
      <c r="H23" s="3">
        <v>437.91582270453864</v>
      </c>
      <c r="I23" s="3">
        <v>607.28339950522025</v>
      </c>
      <c r="J23" s="3">
        <f t="shared" si="1"/>
        <v>0.10449192953852308</v>
      </c>
      <c r="L23" s="3">
        <f>AVERAGE('3C'!$J22:$J52) + Calibration!$C$11</f>
        <v>417.92744689772832</v>
      </c>
      <c r="M23" s="3">
        <v>457.74456844600968</v>
      </c>
      <c r="N23" s="3">
        <v>626.77222725672812</v>
      </c>
      <c r="O23" s="3">
        <f t="shared" si="2"/>
        <v>0.2254990646607539</v>
      </c>
      <c r="Q23" s="3">
        <f>AVERAGE('4C'!$J178:$J208) + Calibration!$C$11</f>
        <v>424.13749658574545</v>
      </c>
      <c r="R23" s="3">
        <v>472.88957425838225</v>
      </c>
      <c r="S23" s="3">
        <v>580.49507650764781</v>
      </c>
      <c r="T23" s="3">
        <f t="shared" si="3"/>
        <v>0.27610102106746937</v>
      </c>
    </row>
    <row r="24" spans="1:20" x14ac:dyDescent="0.25">
      <c r="A24" s="3">
        <f t="shared" si="4"/>
        <v>4.2500000000000018</v>
      </c>
      <c r="B24" s="3">
        <f>AVERAGE('1C'!$J23:$J53) + Calibration!$C$11</f>
        <v>418.02017826120976</v>
      </c>
      <c r="C24" s="3">
        <v>432.37319805287189</v>
      </c>
      <c r="D24" s="3">
        <v>616.07111995668004</v>
      </c>
      <c r="E24" s="3">
        <f t="shared" si="0"/>
        <v>8.1286451963949125E-2</v>
      </c>
      <c r="G24" s="3">
        <f>AVERAGE('2C'!$J23:$J53) + Calibration!$C$11</f>
        <v>419.37260587182215</v>
      </c>
      <c r="H24" s="3">
        <v>438.30623194809118</v>
      </c>
      <c r="I24" s="3">
        <v>604.94473053691763</v>
      </c>
      <c r="J24" s="3">
        <f t="shared" si="1"/>
        <v>0.10722811707164737</v>
      </c>
      <c r="L24" s="3">
        <f>AVERAGE('3C'!$J23:$J53) + Calibration!$C$11</f>
        <v>417.86609962472613</v>
      </c>
      <c r="M24" s="3">
        <v>457.74456844600968</v>
      </c>
      <c r="N24" s="3">
        <v>616.85063139603767</v>
      </c>
      <c r="O24" s="3">
        <f t="shared" si="2"/>
        <v>0.22584649692465336</v>
      </c>
      <c r="Q24" s="3">
        <f>AVERAGE('4C'!$J179:$J209) + Calibration!$C$11</f>
        <v>424.09897656997094</v>
      </c>
      <c r="R24" s="3">
        <v>472.88957425838225</v>
      </c>
      <c r="S24" s="3">
        <v>582.76286984723424</v>
      </c>
      <c r="T24" s="3">
        <f t="shared" si="3"/>
        <v>0.27631917414308377</v>
      </c>
    </row>
    <row r="25" spans="1:20" x14ac:dyDescent="0.25">
      <c r="A25" s="3">
        <f t="shared" si="4"/>
        <v>4.3333333333333348</v>
      </c>
      <c r="B25" s="3">
        <f>AVERAGE('1C'!$J24:$J54) + Calibration!$C$11</f>
        <v>418.22846539217102</v>
      </c>
      <c r="C25" s="3">
        <v>432.37319805287189</v>
      </c>
      <c r="D25" s="3">
        <v>611.88985472625507</v>
      </c>
      <c r="E25" s="3">
        <f t="shared" si="0"/>
        <v>8.0106845016327824E-2</v>
      </c>
      <c r="G25" s="3">
        <f>AVERAGE('2C'!$J24:$J54) + Calibration!$C$11</f>
        <v>419.3340901358909</v>
      </c>
      <c r="H25" s="3">
        <v>436.58877476789598</v>
      </c>
      <c r="I25" s="3">
        <v>605.72428449740039</v>
      </c>
      <c r="J25" s="3">
        <f t="shared" si="1"/>
        <v>9.7719651603026897E-2</v>
      </c>
      <c r="L25" s="3">
        <f>AVERAGE('3C'!$J24:$J54) + Calibration!$C$11</f>
        <v>417.88892260211065</v>
      </c>
      <c r="M25" s="3">
        <v>455.63693622096844</v>
      </c>
      <c r="N25" s="3">
        <v>622.16580746996419</v>
      </c>
      <c r="O25" s="3">
        <f t="shared" si="2"/>
        <v>0.21378094228966787</v>
      </c>
      <c r="Q25" s="3">
        <f>AVERAGE('4C'!$J180:$J210) + Calibration!$C$11</f>
        <v>424.02907103710311</v>
      </c>
      <c r="R25" s="3">
        <v>472.88957425838225</v>
      </c>
      <c r="S25" s="3">
        <v>585.10153881553686</v>
      </c>
      <c r="T25" s="3">
        <f t="shared" si="3"/>
        <v>0.27671507499335474</v>
      </c>
    </row>
    <row r="26" spans="1:20" x14ac:dyDescent="0.25">
      <c r="A26" s="3">
        <f t="shared" si="4"/>
        <v>4.4166666666666679</v>
      </c>
      <c r="B26" s="3">
        <f>AVERAGE('1C'!$J25:$J55) + Calibration!$C$11</f>
        <v>418.30550114387665</v>
      </c>
      <c r="C26" s="3">
        <v>431.98278880931935</v>
      </c>
      <c r="D26" s="3">
        <v>614.51200494886018</v>
      </c>
      <c r="E26" s="3">
        <f t="shared" si="0"/>
        <v>7.7459531370532173E-2</v>
      </c>
      <c r="G26" s="3">
        <f>AVERAGE('2C'!$J25:$J55) + Calibration!$C$11</f>
        <v>419.31839737734413</v>
      </c>
      <c r="H26" s="3">
        <v>437.44750335799358</v>
      </c>
      <c r="I26" s="3">
        <v>604.94473053691763</v>
      </c>
      <c r="J26" s="3">
        <f t="shared" si="1"/>
        <v>0.10267182264330675</v>
      </c>
      <c r="L26" s="3">
        <f>AVERAGE('3C'!$J25:$J55) + Calibration!$C$11</f>
        <v>417.44952821603255</v>
      </c>
      <c r="M26" s="3">
        <v>457.74456844600968</v>
      </c>
      <c r="N26" s="3">
        <v>621.03189662646264</v>
      </c>
      <c r="O26" s="3">
        <f t="shared" si="2"/>
        <v>0.22820569466100682</v>
      </c>
      <c r="Q26" s="3">
        <f>AVERAGE('4C'!$J181:$J211) + Calibration!$C$11</f>
        <v>424.38429945263789</v>
      </c>
      <c r="R26" s="3">
        <v>472.49916501482994</v>
      </c>
      <c r="S26" s="3">
        <v>585.81021714730343</v>
      </c>
      <c r="T26" s="3">
        <f t="shared" si="3"/>
        <v>0.27249225354966777</v>
      </c>
    </row>
    <row r="27" spans="1:20" x14ac:dyDescent="0.25">
      <c r="A27" s="3">
        <f t="shared" si="4"/>
        <v>4.5000000000000009</v>
      </c>
      <c r="B27" s="3">
        <f>AVERAGE('1C'!$J26:$J56) + Calibration!$C$11</f>
        <v>418.80624280295717</v>
      </c>
      <c r="C27" s="3">
        <v>431.98278880931935</v>
      </c>
      <c r="D27" s="3">
        <v>618.76410328687621</v>
      </c>
      <c r="E27" s="3">
        <f t="shared" si="0"/>
        <v>7.4623646420325249E-2</v>
      </c>
      <c r="G27" s="3">
        <f>AVERAGE('2C'!$J26:$J56) + Calibration!$C$11</f>
        <v>418.98742283345047</v>
      </c>
      <c r="H27" s="3">
        <v>436.58877476789598</v>
      </c>
      <c r="I27" s="3">
        <v>608.4173103487218</v>
      </c>
      <c r="J27" s="3">
        <f t="shared" si="1"/>
        <v>9.968295656855522E-2</v>
      </c>
      <c r="L27" s="3">
        <f>AVERAGE('3C'!$J26:$J56) + Calibration!$C$11</f>
        <v>417.41814269893916</v>
      </c>
      <c r="M27" s="3">
        <v>457.74456844600968</v>
      </c>
      <c r="N27" s="3">
        <v>622.94536851730118</v>
      </c>
      <c r="O27" s="3">
        <f t="shared" si="2"/>
        <v>0.22838344243566377</v>
      </c>
      <c r="Q27" s="3">
        <f>AVERAGE('4C'!$J182:$J212) + Calibration!$C$11</f>
        <v>422.92630094882423</v>
      </c>
      <c r="R27" s="3">
        <v>472.88957425838225</v>
      </c>
      <c r="S27" s="3">
        <v>590.41667236833825</v>
      </c>
      <c r="T27" s="3">
        <f t="shared" si="3"/>
        <v>0.28296046928036284</v>
      </c>
    </row>
    <row r="28" spans="1:20" x14ac:dyDescent="0.25">
      <c r="A28" s="3">
        <f t="shared" si="4"/>
        <v>4.5833333333333339</v>
      </c>
      <c r="B28" s="3">
        <f>AVERAGE('1C'!$J27:$J57) + Calibration!$C$11</f>
        <v>419.30698446203763</v>
      </c>
      <c r="C28" s="3">
        <v>432.37319805287189</v>
      </c>
      <c r="D28" s="3">
        <v>615.29155890934294</v>
      </c>
      <c r="E28" s="3">
        <f t="shared" si="0"/>
        <v>7.3998793203019247E-2</v>
      </c>
      <c r="G28" s="3">
        <f>AVERAGE('2C'!$J27:$J57) + Calibration!$C$11</f>
        <v>418.50950843159779</v>
      </c>
      <c r="H28" s="3">
        <v>437.44750335799358</v>
      </c>
      <c r="I28" s="3">
        <v>613.80328409596848</v>
      </c>
      <c r="J28" s="3">
        <f t="shared" si="1"/>
        <v>0.10725285948342696</v>
      </c>
      <c r="L28" s="3">
        <f>AVERAGE('3C'!$J27:$J57) + Calibration!$C$11</f>
        <v>417.35679542593692</v>
      </c>
      <c r="M28" s="3">
        <v>455.16838267571711</v>
      </c>
      <c r="N28" s="3">
        <v>614.1576480658415</v>
      </c>
      <c r="O28" s="3">
        <f t="shared" si="2"/>
        <v>0.21414098324071221</v>
      </c>
      <c r="Q28" s="3">
        <f>AVERAGE('4C'!$J183:$J213) + Calibration!$C$11</f>
        <v>422.19302399359896</v>
      </c>
      <c r="R28" s="3">
        <v>472.88957425838225</v>
      </c>
      <c r="S28" s="3">
        <v>587.36932506826906</v>
      </c>
      <c r="T28" s="3">
        <f t="shared" si="3"/>
        <v>0.28711328749300241</v>
      </c>
    </row>
    <row r="29" spans="1:20" x14ac:dyDescent="0.25">
      <c r="A29" s="3">
        <f t="shared" si="4"/>
        <v>4.666666666666667</v>
      </c>
      <c r="B29" s="3">
        <f>AVERAGE('1C'!$J28:$J58) + Calibration!$C$11</f>
        <v>419.38402021374327</v>
      </c>
      <c r="C29" s="3">
        <v>432.37319805287189</v>
      </c>
      <c r="D29" s="3">
        <v>617.63019244337465</v>
      </c>
      <c r="E29" s="3">
        <f t="shared" si="0"/>
        <v>7.3562511290124186E-2</v>
      </c>
      <c r="G29" s="3">
        <f>AVERAGE('2C'!$J28:$J58) + Calibration!$C$11</f>
        <v>418.47812291450441</v>
      </c>
      <c r="H29" s="3">
        <v>437.05709411444104</v>
      </c>
      <c r="I29" s="3">
        <v>606.85820242775617</v>
      </c>
      <c r="J29" s="3">
        <f t="shared" si="1"/>
        <v>0.10521957552518331</v>
      </c>
      <c r="L29" s="3">
        <f>AVERAGE('3C'!$J28:$J58) + Calibration!$C$11</f>
        <v>417.34252642857467</v>
      </c>
      <c r="M29" s="3">
        <v>454.30965408561951</v>
      </c>
      <c r="N29" s="3">
        <v>618.33890620941224</v>
      </c>
      <c r="O29" s="3">
        <f t="shared" si="2"/>
        <v>0.20935849668967618</v>
      </c>
      <c r="Q29" s="3">
        <f>AVERAGE('4C'!$J184:$J214) + Calibration!$C$11</f>
        <v>421.61381854178518</v>
      </c>
      <c r="R29" s="3">
        <v>472.88957425838225</v>
      </c>
      <c r="S29" s="3">
        <v>589.63711840785538</v>
      </c>
      <c r="T29" s="3">
        <f t="shared" si="3"/>
        <v>0.29039354187985056</v>
      </c>
    </row>
    <row r="30" spans="1:20" x14ac:dyDescent="0.25">
      <c r="A30" s="3">
        <f t="shared" si="4"/>
        <v>4.75</v>
      </c>
      <c r="B30" s="3">
        <f>AVERAGE('1C'!$J29:$J59) + Calibration!$C$11</f>
        <v>420.43971487961096</v>
      </c>
      <c r="C30" s="3">
        <v>432.37319805287189</v>
      </c>
      <c r="D30" s="3">
        <v>619.11846725674911</v>
      </c>
      <c r="E30" s="3">
        <f t="shared" si="0"/>
        <v>6.7583722506212543E-2</v>
      </c>
      <c r="G30" s="3">
        <f>AVERAGE('2C'!$J29:$J59) + Calibration!$C$11</f>
        <v>418.331181629931</v>
      </c>
      <c r="H30" s="3">
        <v>437.05709411444104</v>
      </c>
      <c r="I30" s="3">
        <v>619.5436643342133</v>
      </c>
      <c r="J30" s="3">
        <f t="shared" si="1"/>
        <v>0.10605175828834905</v>
      </c>
      <c r="L30" s="3">
        <f>AVERAGE('3C'!$J29:$J59) + Calibration!$C$11</f>
        <v>417.52798344907944</v>
      </c>
      <c r="M30" s="3">
        <v>454.77820763087084</v>
      </c>
      <c r="N30" s="3">
        <v>614.1576480658415</v>
      </c>
      <c r="O30" s="3">
        <f t="shared" si="2"/>
        <v>0.21096177686304707</v>
      </c>
      <c r="Q30" s="3">
        <f>AVERAGE('4C'!$J185:$J215) + Calibration!$C$11</f>
        <v>421.55960576746412</v>
      </c>
      <c r="R30" s="3">
        <v>472.49916501482994</v>
      </c>
      <c r="S30" s="3">
        <v>590.06235800644458</v>
      </c>
      <c r="T30" s="3">
        <f t="shared" si="3"/>
        <v>0.28848953710989328</v>
      </c>
    </row>
    <row r="31" spans="1:20" x14ac:dyDescent="0.25">
      <c r="A31" s="3">
        <f t="shared" si="4"/>
        <v>4.833333333333333</v>
      </c>
      <c r="B31" s="3">
        <f>AVERAGE('1C'!$J30:$J60) + Calibration!$C$11</f>
        <v>420.22429752981185</v>
      </c>
      <c r="C31" s="3">
        <v>432.37319805287189</v>
      </c>
      <c r="D31" s="3">
        <v>618.33890620941224</v>
      </c>
      <c r="E31" s="3">
        <f t="shared" si="0"/>
        <v>6.8803710516458214E-2</v>
      </c>
      <c r="G31" s="3">
        <f>AVERAGE('2C'!$J30:$J60) + Calibration!$C$11</f>
        <v>418.47099269566655</v>
      </c>
      <c r="H31" s="3">
        <v>437.44750335799358</v>
      </c>
      <c r="I31" s="3">
        <v>618.76410328687621</v>
      </c>
      <c r="J31" s="3">
        <f t="shared" si="1"/>
        <v>0.10747098832070828</v>
      </c>
      <c r="L31" s="3">
        <f>AVERAGE('3C'!$J30:$J60) + Calibration!$C$11</f>
        <v>417.04150650751791</v>
      </c>
      <c r="M31" s="3">
        <v>455.63693622096844</v>
      </c>
      <c r="N31" s="3">
        <v>613.80328409596848</v>
      </c>
      <c r="O31" s="3">
        <f t="shared" si="2"/>
        <v>0.21858017260262305</v>
      </c>
      <c r="Q31" s="3">
        <f>AVERAGE('4C'!$J186:$J216) + Calibration!$C$11</f>
        <v>421.10451434299586</v>
      </c>
      <c r="R31" s="3">
        <v>472.49916501482994</v>
      </c>
      <c r="S31" s="3">
        <v>592.33014425917679</v>
      </c>
      <c r="T31" s="3">
        <f t="shared" si="3"/>
        <v>0.29106688792186208</v>
      </c>
    </row>
    <row r="32" spans="1:20" x14ac:dyDescent="0.25">
      <c r="A32" s="3">
        <f t="shared" si="4"/>
        <v>4.9166666666666661</v>
      </c>
      <c r="B32" s="3">
        <f>AVERAGE('1C'!$J31:$J61) + Calibration!$C$11</f>
        <v>421.37414589373071</v>
      </c>
      <c r="C32" s="3">
        <v>432.84151739941694</v>
      </c>
      <c r="D32" s="3">
        <v>611.46465764879099</v>
      </c>
      <c r="E32" s="3">
        <f t="shared" si="0"/>
        <v>6.4943959987515495E-2</v>
      </c>
      <c r="G32" s="3">
        <f>AVERAGE('2C'!$J31:$J61) + Calibration!$C$11</f>
        <v>418.22418840215971</v>
      </c>
      <c r="H32" s="3">
        <v>437.44750335799358</v>
      </c>
      <c r="I32" s="3">
        <v>619.5436643342133</v>
      </c>
      <c r="J32" s="3">
        <f t="shared" si="1"/>
        <v>0.10886873218505483</v>
      </c>
      <c r="L32" s="3">
        <f>AVERAGE('3C'!$J31:$J61) + Calibration!$C$11</f>
        <v>416.93308523871883</v>
      </c>
      <c r="M32" s="3">
        <v>453.06075045067587</v>
      </c>
      <c r="N32" s="3">
        <v>613.02377265661084</v>
      </c>
      <c r="O32" s="3">
        <f t="shared" si="2"/>
        <v>0.20460431083132399</v>
      </c>
      <c r="Q32" s="3">
        <f>AVERAGE('4C'!$J187:$J217) + Calibration!$C$11</f>
        <v>421.20437735192939</v>
      </c>
      <c r="R32" s="3">
        <v>473.35789360492731</v>
      </c>
      <c r="S32" s="3">
        <v>596.15704551972885</v>
      </c>
      <c r="T32" s="3">
        <f t="shared" si="3"/>
        <v>0.29536462397363028</v>
      </c>
    </row>
    <row r="33" spans="1:20" x14ac:dyDescent="0.25">
      <c r="A33" s="3">
        <f t="shared" si="4"/>
        <v>4.9999999999999991</v>
      </c>
      <c r="B33" s="3">
        <f>AVERAGE('1C'!$J32:$J62) + Calibration!$C$11</f>
        <v>421.25003186638509</v>
      </c>
      <c r="C33" s="3">
        <v>432.84151739941694</v>
      </c>
      <c r="D33" s="3">
        <v>606.50383845788326</v>
      </c>
      <c r="E33" s="3">
        <f t="shared" si="0"/>
        <v>6.5646863562395491E-2</v>
      </c>
      <c r="G33" s="3">
        <f>AVERAGE('2C'!$J32:$J62) + Calibration!$C$11</f>
        <v>416.96733967739738</v>
      </c>
      <c r="H33" s="3">
        <v>435.33963693424607</v>
      </c>
      <c r="I33" s="3">
        <v>621.8114505869454</v>
      </c>
      <c r="J33" s="3">
        <f t="shared" si="1"/>
        <v>0.10404910465627414</v>
      </c>
      <c r="L33" s="3">
        <f>AVERAGE('3C'!$J32:$J62) + Calibration!$C$11</f>
        <v>416.89456522294432</v>
      </c>
      <c r="M33" s="3">
        <v>452.67034120712333</v>
      </c>
      <c r="N33" s="3">
        <v>613.80328409596848</v>
      </c>
      <c r="O33" s="3">
        <f t="shared" si="2"/>
        <v>0.20261143217403776</v>
      </c>
      <c r="Q33" s="3">
        <f>AVERAGE('4C'!$J188:$J218) + Calibration!$C$11</f>
        <v>421.28997564334389</v>
      </c>
      <c r="R33" s="3">
        <v>472.88957425838225</v>
      </c>
      <c r="S33" s="3">
        <v>593.46401966840745</v>
      </c>
      <c r="T33" s="3">
        <f t="shared" si="3"/>
        <v>0.29222758381598063</v>
      </c>
    </row>
    <row r="34" spans="1:20" x14ac:dyDescent="0.25">
      <c r="A34" s="3">
        <f t="shared" si="4"/>
        <v>5.0833333333333321</v>
      </c>
      <c r="B34" s="3">
        <f>AVERAGE('1C'!$J33:$J63) + Calibration!$C$11</f>
        <v>421.41979898157189</v>
      </c>
      <c r="C34" s="3">
        <v>434.94938382316445</v>
      </c>
      <c r="D34" s="3">
        <v>607.28339950522025</v>
      </c>
      <c r="E34" s="3">
        <f t="shared" si="0"/>
        <v>7.662303572918934E-2</v>
      </c>
      <c r="G34" s="3">
        <f>AVERAGE('2C'!$J33:$J63) + Calibration!$C$11</f>
        <v>416.87460688730187</v>
      </c>
      <c r="H34" s="3">
        <v>434.48090834414847</v>
      </c>
      <c r="I34" s="3">
        <v>621.03189662646264</v>
      </c>
      <c r="J34" s="3">
        <f t="shared" si="1"/>
        <v>9.9710987541879348E-2</v>
      </c>
      <c r="L34" s="3">
        <f>AVERAGE('3C'!$J33:$J63) + Calibration!$C$11</f>
        <v>416.35530354808952</v>
      </c>
      <c r="M34" s="3">
        <v>453.06075045067587</v>
      </c>
      <c r="N34" s="3">
        <v>617.98454932639345</v>
      </c>
      <c r="O34" s="3">
        <f t="shared" si="2"/>
        <v>0.20787650193275839</v>
      </c>
      <c r="Q34" s="3">
        <f>AVERAGE('4C'!$J189:$J219) + Calibration!$C$11</f>
        <v>421.76075982635876</v>
      </c>
      <c r="R34" s="3">
        <v>473.35789360492731</v>
      </c>
      <c r="S34" s="3">
        <v>593.10970530651377</v>
      </c>
      <c r="T34" s="3">
        <f t="shared" si="3"/>
        <v>0.29221362453673416</v>
      </c>
    </row>
    <row r="35" spans="1:20" x14ac:dyDescent="0.25">
      <c r="A35" s="3">
        <f t="shared" si="4"/>
        <v>5.1666666666666652</v>
      </c>
      <c r="B35" s="3">
        <f>AVERAGE('1C'!$J34:$J64) + Calibration!$C$11</f>
        <v>421.53535332243752</v>
      </c>
      <c r="C35" s="3">
        <v>435.33963693424607</v>
      </c>
      <c r="D35" s="3">
        <v>611.46465764879099</v>
      </c>
      <c r="E35" s="3">
        <f t="shared" si="0"/>
        <v>7.8178756317179438E-2</v>
      </c>
      <c r="G35" s="3">
        <f>AVERAGE('2C'!$J34:$J64) + Calibration!$C$11</f>
        <v>417.1057169956477</v>
      </c>
      <c r="H35" s="3">
        <v>434.48090834414847</v>
      </c>
      <c r="I35" s="3">
        <v>622.59100454742816</v>
      </c>
      <c r="J35" s="3">
        <f t="shared" si="1"/>
        <v>9.8402125644305033E-2</v>
      </c>
      <c r="L35" s="3">
        <f>AVERAGE('3C'!$J34:$J64) + Calibration!$C$11</f>
        <v>416.64062643075641</v>
      </c>
      <c r="M35" s="3">
        <v>455.16838267571711</v>
      </c>
      <c r="N35" s="3">
        <v>614.1576480658415</v>
      </c>
      <c r="O35" s="3">
        <f t="shared" si="2"/>
        <v>0.21819691275727485</v>
      </c>
      <c r="Q35" s="3">
        <f>AVERAGE('4C'!$J190:$J220) + Calibration!$C$11</f>
        <v>421.51395695946627</v>
      </c>
      <c r="R35" s="3">
        <v>472.88957425838225</v>
      </c>
      <c r="S35" s="3">
        <v>588.92844007608892</v>
      </c>
      <c r="T35" s="3">
        <f t="shared" si="3"/>
        <v>0.2909590949015865</v>
      </c>
    </row>
    <row r="36" spans="1:20" x14ac:dyDescent="0.25">
      <c r="A36" s="3">
        <f t="shared" si="4"/>
        <v>5.2499999999999982</v>
      </c>
      <c r="B36" s="3">
        <f>AVERAGE('1C'!$J35:$J65) + Calibration!$C$11</f>
        <v>421.76789147181103</v>
      </c>
      <c r="C36" s="3">
        <v>435.33963693424607</v>
      </c>
      <c r="D36" s="3">
        <v>615.29155890934294</v>
      </c>
      <c r="E36" s="3">
        <f t="shared" si="0"/>
        <v>7.6861806895858628E-2</v>
      </c>
      <c r="G36" s="3">
        <f>AVERAGE('2C'!$J35:$J65) + Calibration!$C$11</f>
        <v>417.29830851483337</v>
      </c>
      <c r="H36" s="3">
        <v>434.09065523306685</v>
      </c>
      <c r="I36" s="3">
        <v>624.07924392653183</v>
      </c>
      <c r="J36" s="3">
        <f t="shared" si="1"/>
        <v>9.5101261245846544E-2</v>
      </c>
      <c r="L36" s="3">
        <f>AVERAGE('3C'!$J35:$J65) + Calibration!$C$11</f>
        <v>416.40951489579618</v>
      </c>
      <c r="M36" s="3">
        <v>455.63693622096844</v>
      </c>
      <c r="N36" s="3">
        <v>614.51200494886018</v>
      </c>
      <c r="O36" s="3">
        <f t="shared" si="2"/>
        <v>0.22215937450811199</v>
      </c>
      <c r="Q36" s="3">
        <f>AVERAGE('4C'!$J191:$J221) + Calibration!$C$11</f>
        <v>421.80783952861327</v>
      </c>
      <c r="R36" s="3">
        <v>472.49916501482994</v>
      </c>
      <c r="S36" s="3">
        <v>586.23545674589263</v>
      </c>
      <c r="T36" s="3">
        <f t="shared" si="3"/>
        <v>0.2870836976423547</v>
      </c>
    </row>
    <row r="37" spans="1:20" x14ac:dyDescent="0.25">
      <c r="A37" s="3">
        <f t="shared" si="4"/>
        <v>5.3333333333333313</v>
      </c>
      <c r="B37" s="3">
        <f>AVERAGE('1C'!$J36:$J66) + Calibration!$C$11</f>
        <v>421.52108432507532</v>
      </c>
      <c r="C37" s="3">
        <v>434.94938382316445</v>
      </c>
      <c r="D37" s="3">
        <v>611.11030076577219</v>
      </c>
      <c r="E37" s="3">
        <f t="shared" si="0"/>
        <v>7.6049419422039341E-2</v>
      </c>
      <c r="G37" s="3">
        <f>AVERAGE('2C'!$J36:$J66) + Calibration!$C$11</f>
        <v>417.08146312400658</v>
      </c>
      <c r="H37" s="3">
        <v>434.94938382316445</v>
      </c>
      <c r="I37" s="3">
        <v>617.20499536591058</v>
      </c>
      <c r="J37" s="3">
        <f t="shared" si="1"/>
        <v>0.10119263393278961</v>
      </c>
      <c r="L37" s="3">
        <f>AVERAGE('3C'!$J36:$J66) + Calibration!$C$11</f>
        <v>416.5949761961441</v>
      </c>
      <c r="M37" s="3">
        <v>454.77820763087084</v>
      </c>
      <c r="N37" s="3">
        <v>613.80328409596848</v>
      </c>
      <c r="O37" s="3">
        <f t="shared" si="2"/>
        <v>0.21624574151638096</v>
      </c>
      <c r="Q37" s="3">
        <f>AVERAGE('4C'!$J192:$J222) + Calibration!$C$11</f>
        <v>421.35274810414501</v>
      </c>
      <c r="R37" s="3">
        <v>472.49916501482994</v>
      </c>
      <c r="S37" s="3">
        <v>584.32197776819987</v>
      </c>
      <c r="T37" s="3">
        <f t="shared" si="3"/>
        <v>0.28966104845432356</v>
      </c>
    </row>
    <row r="38" spans="1:20" x14ac:dyDescent="0.25">
      <c r="A38" s="3">
        <f t="shared" si="4"/>
        <v>5.4166666666666643</v>
      </c>
      <c r="B38" s="3">
        <f>AVERAGE('1C'!$J37:$J67) + Calibration!$C$11</f>
        <v>421.66802560964874</v>
      </c>
      <c r="C38" s="3">
        <v>435.33963693424607</v>
      </c>
      <c r="D38" s="3">
        <v>617.20499536591058</v>
      </c>
      <c r="E38" s="3">
        <f t="shared" si="0"/>
        <v>7.7427384155928244E-2</v>
      </c>
      <c r="G38" s="3">
        <f>AVERAGE('2C'!$J37:$J67) + Calibration!$C$11</f>
        <v>416.73479724818071</v>
      </c>
      <c r="H38" s="3">
        <v>437.91582270453864</v>
      </c>
      <c r="I38" s="3">
        <v>613.80328409596848</v>
      </c>
      <c r="J38" s="3">
        <f t="shared" si="1"/>
        <v>0.11995596977477875</v>
      </c>
      <c r="L38" s="3">
        <f>AVERAGE('3C'!$J37:$J67) + Calibration!$C$11</f>
        <v>417.61928534491835</v>
      </c>
      <c r="M38" s="3">
        <v>454.77820763087084</v>
      </c>
      <c r="N38" s="3">
        <v>612.24421869612797</v>
      </c>
      <c r="O38" s="3">
        <f t="shared" si="2"/>
        <v>0.21044470050712658</v>
      </c>
      <c r="Q38" s="3">
        <f>AVERAGE('4C'!$J193:$J223) + Calibration!$C$11</f>
        <v>422.26292667323804</v>
      </c>
      <c r="R38" s="3">
        <v>470.39129859108243</v>
      </c>
      <c r="S38" s="3">
        <v>582.40854839848646</v>
      </c>
      <c r="T38" s="3">
        <f t="shared" si="3"/>
        <v>0.27256874502991918</v>
      </c>
    </row>
    <row r="39" spans="1:20" x14ac:dyDescent="0.25">
      <c r="A39" s="3">
        <f t="shared" si="4"/>
        <v>5.4999999999999973</v>
      </c>
      <c r="B39" s="3">
        <f>AVERAGE('1C'!$J38:$J68) + Calibration!$C$11</f>
        <v>421.27428145818277</v>
      </c>
      <c r="C39" s="3">
        <v>435.33963693424607</v>
      </c>
      <c r="D39" s="3">
        <v>613.02377265661084</v>
      </c>
      <c r="E39" s="3">
        <f t="shared" si="0"/>
        <v>7.9657302703996929E-2</v>
      </c>
      <c r="G39" s="3">
        <f>AVERAGE('2C'!$J38:$J68) + Calibration!$C$11</f>
        <v>416.28826408357804</v>
      </c>
      <c r="H39" s="3">
        <v>437.44750335799358</v>
      </c>
      <c r="I39" s="3">
        <v>614.51200494886018</v>
      </c>
      <c r="J39" s="3">
        <f t="shared" si="1"/>
        <v>0.11983258658032606</v>
      </c>
      <c r="L39" s="3">
        <f>AVERAGE('3C'!$J38:$J68) + Calibration!$C$11</f>
        <v>417.73483968578404</v>
      </c>
      <c r="M39" s="3">
        <v>455.16838267571711</v>
      </c>
      <c r="N39" s="3">
        <v>614.1576480658415</v>
      </c>
      <c r="O39" s="3">
        <f t="shared" si="2"/>
        <v>0.21199997897719403</v>
      </c>
      <c r="Q39" s="3">
        <f>AVERAGE('4C'!$J194:$J224) + Calibration!$C$11</f>
        <v>422.99620362846332</v>
      </c>
      <c r="R39" s="3">
        <v>467.42493777594359</v>
      </c>
      <c r="S39" s="3">
        <v>592.75534133664087</v>
      </c>
      <c r="T39" s="3">
        <f t="shared" si="3"/>
        <v>0.25161632997929589</v>
      </c>
    </row>
    <row r="40" spans="1:20" x14ac:dyDescent="0.25">
      <c r="A40" s="3">
        <f t="shared" si="4"/>
        <v>5.5833333333333304</v>
      </c>
      <c r="B40" s="3">
        <f>AVERAGE('1C'!$J39:$J69) + Calibration!$C$11</f>
        <v>421.18868316676821</v>
      </c>
      <c r="C40" s="3">
        <v>434.94938382316445</v>
      </c>
      <c r="D40" s="3">
        <v>612.59853305802164</v>
      </c>
      <c r="E40" s="3">
        <f t="shared" si="0"/>
        <v>7.7931929944541928E-2</v>
      </c>
      <c r="G40" s="3">
        <f>AVERAGE('2C'!$J39:$J69) + Calibration!$C$11</f>
        <v>416.35103654437916</v>
      </c>
      <c r="H40" s="3">
        <v>437.44750335799358</v>
      </c>
      <c r="I40" s="3">
        <v>609.97638283541653</v>
      </c>
      <c r="J40" s="3">
        <f t="shared" si="1"/>
        <v>0.11947708295156825</v>
      </c>
      <c r="L40" s="3">
        <f>AVERAGE('3C'!$J39:$J69) + Calibration!$C$11</f>
        <v>418.36682844427685</v>
      </c>
      <c r="M40" s="3">
        <v>455.63693622096844</v>
      </c>
      <c r="N40" s="3">
        <v>611.11030076577219</v>
      </c>
      <c r="O40" s="3">
        <f t="shared" si="2"/>
        <v>0.21107438500441283</v>
      </c>
      <c r="Q40" s="3">
        <f>AVERAGE('4C'!$J195:$J225) + Calibration!$C$11</f>
        <v>423.38852401874476</v>
      </c>
      <c r="R40" s="3">
        <v>465.31707135219631</v>
      </c>
      <c r="S40" s="3">
        <v>590.84191196692746</v>
      </c>
      <c r="T40" s="3">
        <f t="shared" si="3"/>
        <v>0.2374568486778415</v>
      </c>
    </row>
    <row r="41" spans="1:20" x14ac:dyDescent="0.25">
      <c r="A41" s="3">
        <f t="shared" si="4"/>
        <v>5.6666666666666634</v>
      </c>
      <c r="B41" s="3">
        <f>AVERAGE('1C'!$J40:$J70) + Calibration!$C$11</f>
        <v>420.88053302687359</v>
      </c>
      <c r="C41" s="3">
        <v>434.48090834414847</v>
      </c>
      <c r="D41" s="3">
        <v>616.42543431857359</v>
      </c>
      <c r="E41" s="3">
        <f t="shared" si="0"/>
        <v>7.7023948337447454E-2</v>
      </c>
      <c r="G41" s="3">
        <f>AVERAGE('2C'!$J40:$J70) + Calibration!$C$11</f>
        <v>416.07284673377893</v>
      </c>
      <c r="H41" s="3">
        <v>437.05709411444104</v>
      </c>
      <c r="I41" s="3">
        <v>613.02377265661084</v>
      </c>
      <c r="J41" s="3">
        <f t="shared" si="1"/>
        <v>0.11884154285767114</v>
      </c>
      <c r="L41" s="3">
        <f>AVERAGE('3C'!$J40:$J70) + Calibration!$C$11</f>
        <v>418.45099869466361</v>
      </c>
      <c r="M41" s="3">
        <v>455.63693622096844</v>
      </c>
      <c r="N41" s="3">
        <v>616.85063139603767</v>
      </c>
      <c r="O41" s="3">
        <f t="shared" si="2"/>
        <v>0.21059769779056034</v>
      </c>
      <c r="Q41" s="3">
        <f>AVERAGE('4C'!$J196:$J226) + Calibration!$C$11</f>
        <v>423.83505290350411</v>
      </c>
      <c r="R41" s="3">
        <v>465.70748059574862</v>
      </c>
      <c r="S41" s="3">
        <v>593.10970530651377</v>
      </c>
      <c r="T41" s="3">
        <f t="shared" si="3"/>
        <v>0.23713902242347659</v>
      </c>
    </row>
    <row r="42" spans="1:20" x14ac:dyDescent="0.25">
      <c r="A42" s="3">
        <f t="shared" si="4"/>
        <v>5.7499999999999964</v>
      </c>
      <c r="B42" s="3">
        <f>AVERAGE('1C'!$J41:$J71) + Calibration!$C$11</f>
        <v>420.71076448507233</v>
      </c>
      <c r="C42" s="3">
        <v>434.48090834414847</v>
      </c>
      <c r="D42" s="3">
        <v>624.50444100399591</v>
      </c>
      <c r="E42" s="3">
        <f t="shared" si="0"/>
        <v>7.7985410288899271E-2</v>
      </c>
      <c r="G42" s="3">
        <f>AVERAGE('2C'!$J41:$J71) + Calibration!$C$11</f>
        <v>415.93446798891432</v>
      </c>
      <c r="H42" s="3">
        <v>437.91582270453864</v>
      </c>
      <c r="I42" s="3">
        <v>618.33890620941224</v>
      </c>
      <c r="J42" s="3">
        <f t="shared" si="1"/>
        <v>0.12448852994908384</v>
      </c>
      <c r="L42" s="3">
        <f>AVERAGE('3C'!$J41:$J71) + Calibration!$C$11</f>
        <v>418.72062881878389</v>
      </c>
      <c r="M42" s="3">
        <v>457.74456844600968</v>
      </c>
      <c r="N42" s="3">
        <v>617.63019244337465</v>
      </c>
      <c r="O42" s="3">
        <f t="shared" si="2"/>
        <v>0.22100698250240478</v>
      </c>
      <c r="Q42" s="3">
        <f>AVERAGE('4C'!$J197:$J227) + Calibration!$C$11</f>
        <v>424.15175845003557</v>
      </c>
      <c r="R42" s="3">
        <v>465.70748059574862</v>
      </c>
      <c r="S42" s="3">
        <v>595.80268863671006</v>
      </c>
      <c r="T42" s="3">
        <f t="shared" si="3"/>
        <v>0.23534540194719178</v>
      </c>
    </row>
    <row r="43" spans="1:20" x14ac:dyDescent="0.25">
      <c r="A43" s="3">
        <f t="shared" si="4"/>
        <v>5.8333333333333295</v>
      </c>
      <c r="B43" s="3">
        <f>AVERAGE('1C'!$J42:$J72) + Calibration!$C$11</f>
        <v>421.13447039244716</v>
      </c>
      <c r="C43" s="3">
        <v>434.94938382316445</v>
      </c>
      <c r="D43" s="3">
        <v>617.98454932639345</v>
      </c>
      <c r="E43" s="3">
        <f t="shared" si="0"/>
        <v>7.8238956907483975E-2</v>
      </c>
      <c r="G43" s="3">
        <f>AVERAGE('2C'!$J42:$J72) + Calibration!$C$11</f>
        <v>415.94160248759545</v>
      </c>
      <c r="H43" s="3">
        <v>437.44750335799358</v>
      </c>
      <c r="I43" s="3">
        <v>608.062953465703</v>
      </c>
      <c r="J43" s="3">
        <f t="shared" si="1"/>
        <v>0.12179585922807611</v>
      </c>
      <c r="L43" s="3">
        <f>AVERAGE('3C'!$J42:$J72) + Calibration!$C$11</f>
        <v>418.65072756575933</v>
      </c>
      <c r="M43" s="3">
        <v>454.77820763087084</v>
      </c>
      <c r="N43" s="3">
        <v>616.07111995668004</v>
      </c>
      <c r="O43" s="3">
        <f t="shared" si="2"/>
        <v>0.204603262276359</v>
      </c>
      <c r="Q43" s="3">
        <f>AVERAGE('4C'!$J198:$J228) + Calibration!$C$11</f>
        <v>424.6610626488249</v>
      </c>
      <c r="R43" s="3">
        <v>464.45834276209871</v>
      </c>
      <c r="S43" s="3">
        <v>599.62958989726212</v>
      </c>
      <c r="T43" s="3">
        <f t="shared" si="3"/>
        <v>0.22538669528643071</v>
      </c>
    </row>
    <row r="44" spans="1:20" x14ac:dyDescent="0.25">
      <c r="A44" s="3">
        <f t="shared" si="4"/>
        <v>5.9166666666666625</v>
      </c>
      <c r="B44" s="3">
        <f>AVERAGE('1C'!$J43:$J73) + Calibration!$C$11</f>
        <v>421.22719890269951</v>
      </c>
      <c r="C44" s="3">
        <v>434.09065523306685</v>
      </c>
      <c r="D44" s="3">
        <v>614.51200494886018</v>
      </c>
      <c r="E44" s="3">
        <f t="shared" si="0"/>
        <v>7.2850503954309392E-2</v>
      </c>
      <c r="G44" s="3">
        <f>AVERAGE('2C'!$J43:$J73) + Calibration!$C$11</f>
        <v>415.64058684638178</v>
      </c>
      <c r="H44" s="3">
        <v>437.05709411444104</v>
      </c>
      <c r="I44" s="3">
        <v>611.88985472625507</v>
      </c>
      <c r="J44" s="3">
        <f t="shared" si="1"/>
        <v>0.12128959024302081</v>
      </c>
      <c r="L44" s="3">
        <f>AVERAGE('3C'!$J43:$J73) + Calibration!$C$11</f>
        <v>418.92749218856062</v>
      </c>
      <c r="M44" s="3">
        <v>455.63693622096844</v>
      </c>
      <c r="N44" s="3">
        <v>610.33073971843521</v>
      </c>
      <c r="O44" s="3">
        <f t="shared" si="2"/>
        <v>0.20789913915516475</v>
      </c>
      <c r="Q44" s="3">
        <f>AVERAGE('4C'!$J199:$J229) + Calibration!$C$11</f>
        <v>425.42430135995897</v>
      </c>
      <c r="R44" s="3">
        <v>462.81902988360252</v>
      </c>
      <c r="S44" s="3">
        <v>594.24357362889032</v>
      </c>
      <c r="T44" s="3">
        <f t="shared" si="3"/>
        <v>0.21178015831956612</v>
      </c>
    </row>
    <row r="45" spans="1:20" x14ac:dyDescent="0.25">
      <c r="A45" s="3">
        <f t="shared" si="4"/>
        <v>5.9999999999999956</v>
      </c>
      <c r="B45" s="3">
        <f>AVERAGE('1C'!$J44:$J74) + Calibration!$C$11</f>
        <v>421.65233285110207</v>
      </c>
      <c r="C45" s="3">
        <v>434.48090834414847</v>
      </c>
      <c r="D45" s="3">
        <v>613.02377265661084</v>
      </c>
      <c r="E45" s="3">
        <f t="shared" si="0"/>
        <v>7.2652960890305665E-2</v>
      </c>
      <c r="G45" s="3">
        <f>AVERAGE('2C'!$J44:$J74) + Calibration!$C$11</f>
        <v>415.35526396371489</v>
      </c>
      <c r="H45" s="3">
        <v>437.05709411444104</v>
      </c>
      <c r="I45" s="3">
        <v>608.4173103487218</v>
      </c>
      <c r="J45" s="3">
        <f t="shared" si="1"/>
        <v>0.12290547910353718</v>
      </c>
      <c r="L45" s="3">
        <f>AVERAGE('3C'!$J44:$J74) + Calibration!$C$11</f>
        <v>417.24694183626684</v>
      </c>
      <c r="M45" s="3">
        <v>455.63693622096844</v>
      </c>
      <c r="N45" s="3">
        <v>613.3780870185044</v>
      </c>
      <c r="O45" s="3">
        <f t="shared" si="2"/>
        <v>0.21741671646416297</v>
      </c>
      <c r="Q45" s="3">
        <f>AVERAGE('4C'!$J200:$J230) + Calibration!$C$11</f>
        <v>425.79521968081161</v>
      </c>
      <c r="R45" s="3">
        <v>462.81902988360252</v>
      </c>
      <c r="S45" s="3">
        <v>594.6688132274794</v>
      </c>
      <c r="T45" s="3">
        <f t="shared" si="3"/>
        <v>0.20967951088033862</v>
      </c>
    </row>
    <row r="46" spans="1:20" x14ac:dyDescent="0.25">
      <c r="A46" s="3">
        <f t="shared" si="4"/>
        <v>6.0833333333333286</v>
      </c>
      <c r="B46" s="3">
        <f>AVERAGE('1C'!$J45:$J75) + Calibration!$C$11</f>
        <v>422.61672419451622</v>
      </c>
      <c r="C46" s="3">
        <v>434.94938382316445</v>
      </c>
      <c r="D46" s="3">
        <v>612.24421869612797</v>
      </c>
      <c r="E46" s="3">
        <f t="shared" si="0"/>
        <v>6.9844406197656278E-2</v>
      </c>
      <c r="G46" s="3">
        <f>AVERAGE('2C'!$J45:$J75) + Calibration!$C$11</f>
        <v>414.63910495483532</v>
      </c>
      <c r="H46" s="3">
        <v>437.05709411444104</v>
      </c>
      <c r="I46" s="3">
        <v>610.33073971843521</v>
      </c>
      <c r="J46" s="3">
        <f t="shared" si="1"/>
        <v>0.12696135206398945</v>
      </c>
      <c r="L46" s="3">
        <f>AVERAGE('3C'!$J45:$J75) + Calibration!$C$11</f>
        <v>417.33967462636247</v>
      </c>
      <c r="M46" s="3">
        <v>455.16838267571711</v>
      </c>
      <c r="N46" s="3">
        <v>609.55118575795245</v>
      </c>
      <c r="O46" s="3">
        <f t="shared" si="2"/>
        <v>0.21423794465178764</v>
      </c>
      <c r="Q46" s="3">
        <f>AVERAGE('4C'!$J201:$J231) + Calibration!$C$11</f>
        <v>425.63972013637255</v>
      </c>
      <c r="R46" s="3">
        <v>462.81902988360252</v>
      </c>
      <c r="S46" s="3">
        <v>594.6688132274794</v>
      </c>
      <c r="T46" s="3">
        <f t="shared" si="3"/>
        <v>0.21056016222987586</v>
      </c>
    </row>
    <row r="47" spans="1:20" x14ac:dyDescent="0.25">
      <c r="A47" s="3">
        <f t="shared" si="4"/>
        <v>6.1666666666666616</v>
      </c>
      <c r="B47" s="3">
        <f>AVERAGE('1C'!$J46:$J76) + Calibration!$C$11</f>
        <v>422.88635431863651</v>
      </c>
      <c r="C47" s="3">
        <v>434.94938382316445</v>
      </c>
      <c r="D47" s="3">
        <v>610.68510368830823</v>
      </c>
      <c r="E47" s="3">
        <f t="shared" si="0"/>
        <v>6.8317391224467908E-2</v>
      </c>
      <c r="G47" s="3">
        <f>AVERAGE('2C'!$J46:$J76) + Calibration!$C$11</f>
        <v>414.24535652352608</v>
      </c>
      <c r="H47" s="3">
        <v>439.55513558303483</v>
      </c>
      <c r="I47" s="3">
        <v>606.50383845788326</v>
      </c>
      <c r="J47" s="3">
        <f t="shared" si="1"/>
        <v>0.14333862626832458</v>
      </c>
      <c r="L47" s="3">
        <f>AVERAGE('3C'!$J46:$J76) + Calibration!$C$11</f>
        <v>418.18851020229658</v>
      </c>
      <c r="M47" s="3">
        <v>455.16838267571711</v>
      </c>
      <c r="N47" s="3">
        <v>608.77163179746969</v>
      </c>
      <c r="O47" s="3">
        <f t="shared" si="2"/>
        <v>0.2094306752917508</v>
      </c>
      <c r="Q47" s="3">
        <f>AVERAGE('4C'!$J202:$J232) + Calibration!$C$11</f>
        <v>424.75378973246291</v>
      </c>
      <c r="R47" s="3">
        <v>463.2092049284488</v>
      </c>
      <c r="S47" s="3">
        <v>593.10970530651377</v>
      </c>
      <c r="T47" s="3">
        <f t="shared" si="3"/>
        <v>0.21778721867980075</v>
      </c>
    </row>
    <row r="48" spans="1:20" x14ac:dyDescent="0.25">
      <c r="A48" s="3">
        <f t="shared" si="4"/>
        <v>6.2499999999999947</v>
      </c>
      <c r="B48" s="3">
        <f>AVERAGE('1C'!$J47:$J77) + Calibration!$C$11</f>
        <v>423.42561599349131</v>
      </c>
      <c r="C48" s="3">
        <v>434.48090834414847</v>
      </c>
      <c r="D48" s="3">
        <v>616.42543431857359</v>
      </c>
      <c r="E48" s="3">
        <f t="shared" si="0"/>
        <v>6.2610203542751638E-2</v>
      </c>
      <c r="G48" s="3">
        <f>AVERAGE('2C'!$J47:$J77) + Calibration!$C$11</f>
        <v>414.84025473388658</v>
      </c>
      <c r="H48" s="3">
        <v>440.88241771838352</v>
      </c>
      <c r="I48" s="3">
        <v>603.81085512768698</v>
      </c>
      <c r="J48" s="3">
        <f t="shared" si="1"/>
        <v>0.14748638692091598</v>
      </c>
      <c r="L48" s="3">
        <f>AVERAGE('3C'!$J47:$J77) + Calibration!$C$11</f>
        <v>418.41248723857569</v>
      </c>
      <c r="M48" s="3">
        <v>455.63693622096844</v>
      </c>
      <c r="N48" s="3">
        <v>616.85063139603767</v>
      </c>
      <c r="O48" s="3">
        <f t="shared" si="2"/>
        <v>0.21081580238950826</v>
      </c>
      <c r="Q48" s="3">
        <f>AVERAGE('4C'!$J203:$J233) + Calibration!$C$11</f>
        <v>424.39856417015699</v>
      </c>
      <c r="R48" s="3">
        <v>462.81902988360252</v>
      </c>
      <c r="S48" s="3">
        <v>593.10970530651377</v>
      </c>
      <c r="T48" s="3">
        <f t="shared" si="3"/>
        <v>0.21758928685256732</v>
      </c>
    </row>
    <row r="49" spans="1:20" x14ac:dyDescent="0.25">
      <c r="A49" s="3">
        <f t="shared" si="4"/>
        <v>6.3333333333333277</v>
      </c>
      <c r="B49" s="3">
        <f>AVERAGE('1C'!$J48:$J78) + Calibration!$C$11</f>
        <v>424.07329893714535</v>
      </c>
      <c r="C49" s="3">
        <v>435.33963693424607</v>
      </c>
      <c r="D49" s="3">
        <v>613.3780870185044</v>
      </c>
      <c r="E49" s="3">
        <f t="shared" si="0"/>
        <v>6.3805432982329227E-2</v>
      </c>
      <c r="G49" s="3">
        <f>AVERAGE('2C'!$J48:$J78) + Calibration!$C$11</f>
        <v>414.37803309058063</v>
      </c>
      <c r="H49" s="3">
        <v>440.02368912828615</v>
      </c>
      <c r="I49" s="3">
        <v>608.062953465703</v>
      </c>
      <c r="J49" s="3">
        <f t="shared" si="1"/>
        <v>0.14524082164255861</v>
      </c>
      <c r="L49" s="3">
        <f>AVERAGE('3C'!$J48:$J78) + Calibration!$C$11</f>
        <v>417.20985128813453</v>
      </c>
      <c r="M49" s="3">
        <v>455.63693622096844</v>
      </c>
      <c r="N49" s="3">
        <v>617.63019244337465</v>
      </c>
      <c r="O49" s="3">
        <f t="shared" si="2"/>
        <v>0.21762677393658597</v>
      </c>
      <c r="Q49" s="3">
        <f>AVERAGE('4C'!$J204:$J234) + Calibration!$C$11</f>
        <v>423.13315718552906</v>
      </c>
      <c r="R49" s="3">
        <v>462.81902988360252</v>
      </c>
      <c r="S49" s="3">
        <v>593.88925926699653</v>
      </c>
      <c r="T49" s="3">
        <f t="shared" si="3"/>
        <v>0.22475575394895891</v>
      </c>
    </row>
    <row r="50" spans="1:20" x14ac:dyDescent="0.25">
      <c r="A50" s="3">
        <f t="shared" si="4"/>
        <v>6.4166666666666607</v>
      </c>
      <c r="B50" s="3">
        <f>AVERAGE('1C'!$J49:$J79) + Calibration!$C$11</f>
        <v>424.24306747894661</v>
      </c>
      <c r="C50" s="3">
        <v>436.19836552434367</v>
      </c>
      <c r="D50" s="3">
        <v>617.98454932639345</v>
      </c>
      <c r="E50" s="3">
        <f t="shared" si="0"/>
        <v>6.7707268183828315E-2</v>
      </c>
      <c r="G50" s="3">
        <f>AVERAGE('2C'!$J49:$J79) + Calibration!$C$11</f>
        <v>414.50072193012744</v>
      </c>
      <c r="H50" s="3">
        <v>440.4138641731322</v>
      </c>
      <c r="I50" s="3">
        <v>606.85820242775617</v>
      </c>
      <c r="J50" s="3">
        <f t="shared" si="1"/>
        <v>0.14675569481166731</v>
      </c>
      <c r="L50" s="3">
        <f>AVERAGE('3C'!$J49:$J79) + Calibration!$C$11</f>
        <v>417.51799857480052</v>
      </c>
      <c r="M50" s="3">
        <v>455.63693622096844</v>
      </c>
      <c r="N50" s="3">
        <v>613.02377265661084</v>
      </c>
      <c r="O50" s="3">
        <f t="shared" si="2"/>
        <v>0.21588162204667172</v>
      </c>
      <c r="Q50" s="3">
        <f>AVERAGE('4C'!$J205:$J235) + Calibration!$C$11</f>
        <v>422.45551248596621</v>
      </c>
      <c r="R50" s="3">
        <v>462.3504763383512</v>
      </c>
      <c r="S50" s="3">
        <v>590.84191196692746</v>
      </c>
      <c r="T50" s="3">
        <f t="shared" si="3"/>
        <v>0.22593991437775618</v>
      </c>
    </row>
    <row r="51" spans="1:20" x14ac:dyDescent="0.25">
      <c r="A51" s="3">
        <f t="shared" si="4"/>
        <v>6.4999999999999938</v>
      </c>
      <c r="B51" s="3">
        <f>AVERAGE('1C'!$J50:$J80) + Calibration!$C$11</f>
        <v>424.37431600497337</v>
      </c>
      <c r="C51" s="3">
        <v>436.58877476789598</v>
      </c>
      <c r="D51" s="3">
        <v>610.68510368830823</v>
      </c>
      <c r="E51" s="3">
        <f t="shared" si="0"/>
        <v>6.9174991040890199E-2</v>
      </c>
      <c r="G51" s="3">
        <f>AVERAGE('2C'!$J50:$J80) + Calibration!$C$11</f>
        <v>414.66193078544865</v>
      </c>
      <c r="H51" s="3">
        <v>440.02368912828615</v>
      </c>
      <c r="I51" s="3">
        <v>614.51200494886018</v>
      </c>
      <c r="J51" s="3">
        <f t="shared" si="1"/>
        <v>0.14363300414690025</v>
      </c>
      <c r="L51" s="3">
        <f>AVERAGE('3C'!$J50:$J80) + Calibration!$C$11</f>
        <v>417.40957302615828</v>
      </c>
      <c r="M51" s="3">
        <v>455.16838267571711</v>
      </c>
      <c r="N51" s="3">
        <v>607.63775638823904</v>
      </c>
      <c r="O51" s="3">
        <f t="shared" si="2"/>
        <v>0.21384208419873788</v>
      </c>
      <c r="Q51" s="3">
        <f>AVERAGE('4C'!$J206:$J236) + Calibration!$C$11</f>
        <v>422.33139845862053</v>
      </c>
      <c r="R51" s="3">
        <v>462.3504763383512</v>
      </c>
      <c r="S51" s="3">
        <v>589.63711840785538</v>
      </c>
      <c r="T51" s="3">
        <f t="shared" si="3"/>
        <v>0.22664281795263649</v>
      </c>
    </row>
    <row r="52" spans="1:20" x14ac:dyDescent="0.25">
      <c r="A52" s="3">
        <f t="shared" si="4"/>
        <v>6.5833333333333268</v>
      </c>
      <c r="B52" s="3">
        <f>AVERAGE('1C'!$J51:$J81) + Calibration!$C$11</f>
        <v>424.4042734810389</v>
      </c>
      <c r="C52" s="3">
        <v>434.94938382316445</v>
      </c>
      <c r="D52" s="3">
        <v>615.29155890934294</v>
      </c>
      <c r="E52" s="3">
        <f t="shared" si="0"/>
        <v>5.972085440707587E-2</v>
      </c>
      <c r="G52" s="3">
        <f>AVERAGE('2C'!$J51:$J81) + Calibration!$C$11</f>
        <v>415.15554222569119</v>
      </c>
      <c r="H52" s="3">
        <v>440.02368912828615</v>
      </c>
      <c r="I52" s="3">
        <v>609.55118575795245</v>
      </c>
      <c r="J52" s="3">
        <f t="shared" si="1"/>
        <v>0.14083750025931835</v>
      </c>
      <c r="L52" s="3">
        <f>AVERAGE('3C'!$J51:$J81) + Calibration!$C$11</f>
        <v>417.21697865374364</v>
      </c>
      <c r="M52" s="3">
        <v>455.16838267571711</v>
      </c>
      <c r="N52" s="3">
        <v>611.46465764879099</v>
      </c>
      <c r="O52" s="3">
        <f t="shared" si="2"/>
        <v>0.21493281725903118</v>
      </c>
      <c r="Q52" s="3">
        <f>AVERAGE('4C'!$J207:$J237) + Calibration!$C$11</f>
        <v>421.16585733615494</v>
      </c>
      <c r="R52" s="3">
        <v>465.31707135219631</v>
      </c>
      <c r="S52" s="3">
        <v>600.40915094459899</v>
      </c>
      <c r="T52" s="3">
        <f t="shared" si="3"/>
        <v>0.25004463098071011</v>
      </c>
    </row>
    <row r="53" spans="1:20" x14ac:dyDescent="0.25">
      <c r="A53" s="3">
        <f t="shared" si="4"/>
        <v>6.6666666666666599</v>
      </c>
      <c r="B53" s="3">
        <f>AVERAGE('1C'!$J52:$J82) + Calibration!$C$11</f>
        <v>424.621116018637</v>
      </c>
      <c r="C53" s="3">
        <v>434.48090834414847</v>
      </c>
      <c r="D53" s="3">
        <v>615.71675598680702</v>
      </c>
      <c r="E53" s="3">
        <f t="shared" si="0"/>
        <v>5.5839645376075303E-2</v>
      </c>
      <c r="G53" s="3">
        <f>AVERAGE('2C'!$J52:$J82) + Calibration!$C$11</f>
        <v>415.10989199107894</v>
      </c>
      <c r="H53" s="3">
        <v>442.52173059687971</v>
      </c>
      <c r="I53" s="3">
        <v>612.24421869612797</v>
      </c>
      <c r="J53" s="3">
        <f t="shared" si="1"/>
        <v>0.15524336581548859</v>
      </c>
      <c r="L53" s="3">
        <f>AVERAGE('3C'!$J52:$J82) + Calibration!$C$11</f>
        <v>417.33396246225146</v>
      </c>
      <c r="M53" s="3">
        <v>452.67034120712333</v>
      </c>
      <c r="N53" s="3">
        <v>623.72487995665881</v>
      </c>
      <c r="O53" s="3">
        <f t="shared" si="2"/>
        <v>0.20012296332884186</v>
      </c>
      <c r="Q53" s="3">
        <f>AVERAGE('4C'!$J208:$J238) + Calibration!$C$11</f>
        <v>421.41979470172834</v>
      </c>
      <c r="R53" s="3">
        <v>468.28366636604119</v>
      </c>
      <c r="S53" s="3">
        <v>597.7161605275486</v>
      </c>
      <c r="T53" s="3">
        <f t="shared" si="3"/>
        <v>0.26540741308660204</v>
      </c>
    </row>
    <row r="54" spans="1:20" x14ac:dyDescent="0.25">
      <c r="A54" s="3">
        <f t="shared" si="4"/>
        <v>6.7499999999999929</v>
      </c>
      <c r="B54" s="3">
        <f>AVERAGE('1C'!$J53:$J83) + Calibration!$C$11</f>
        <v>423.93491305920855</v>
      </c>
      <c r="C54" s="3">
        <v>435.80795628079113</v>
      </c>
      <c r="D54" s="3">
        <v>608.4173103487218</v>
      </c>
      <c r="E54" s="3">
        <f t="shared" si="0"/>
        <v>6.7241428738063533E-2</v>
      </c>
      <c r="G54" s="3">
        <f>AVERAGE('2C'!$J53:$J83) + Calibration!$C$11</f>
        <v>415.01002898214551</v>
      </c>
      <c r="H54" s="3">
        <v>442.52173059687971</v>
      </c>
      <c r="I54" s="3">
        <v>604.23605220515105</v>
      </c>
      <c r="J54" s="3">
        <f t="shared" si="1"/>
        <v>0.15580892691666939</v>
      </c>
      <c r="L54" s="3">
        <f>AVERAGE('3C'!$J53:$J83) + Calibration!$C$11</f>
        <v>418.80765372461178</v>
      </c>
      <c r="M54" s="3">
        <v>449.70382425951379</v>
      </c>
      <c r="N54" s="3">
        <v>611.11030076577219</v>
      </c>
      <c r="O54" s="3">
        <f t="shared" si="2"/>
        <v>0.17497642436988942</v>
      </c>
      <c r="Q54" s="3">
        <f>AVERAGE('4C'!$J209:$J239) + Calibration!$C$11</f>
        <v>421.81354027980871</v>
      </c>
      <c r="R54" s="3">
        <v>468.28366636604119</v>
      </c>
      <c r="S54" s="3">
        <v>602.6769371973312</v>
      </c>
      <c r="T54" s="3">
        <f t="shared" si="3"/>
        <v>0.26317748645908912</v>
      </c>
    </row>
    <row r="55" spans="1:20" x14ac:dyDescent="0.25">
      <c r="A55" s="3">
        <f t="shared" si="4"/>
        <v>6.8333333333333259</v>
      </c>
      <c r="B55" s="3">
        <f>AVERAGE('1C'!$J54:$J84) + Calibration!$C$11</f>
        <v>423.30292287410134</v>
      </c>
      <c r="C55" s="3">
        <v>435.80795628079113</v>
      </c>
      <c r="D55" s="3">
        <v>609.19687139605878</v>
      </c>
      <c r="E55" s="3">
        <f t="shared" si="0"/>
        <v>7.0820622564107552E-2</v>
      </c>
      <c r="G55" s="3">
        <f>AVERAGE('2C'!$J54:$J84) + Calibration!$C$11</f>
        <v>415.28678932510365</v>
      </c>
      <c r="H55" s="3">
        <v>442.52173059687971</v>
      </c>
      <c r="I55" s="3">
        <v>616.42543431857359</v>
      </c>
      <c r="J55" s="3">
        <f t="shared" si="1"/>
        <v>0.15424153088085665</v>
      </c>
      <c r="L55" s="3">
        <f>AVERAGE('3C'!$J54:$J84) + Calibration!$C$11</f>
        <v>419.06872558886641</v>
      </c>
      <c r="M55" s="3">
        <v>450.09415543683099</v>
      </c>
      <c r="N55" s="3">
        <v>617.63019244337465</v>
      </c>
      <c r="O55" s="3">
        <f t="shared" si="2"/>
        <v>0.17570846759805081</v>
      </c>
      <c r="Q55" s="3">
        <f>AVERAGE('4C'!$J210:$J240) + Calibration!$C$11</f>
        <v>421.99044332029104</v>
      </c>
      <c r="R55" s="3">
        <v>467.81511282078986</v>
      </c>
      <c r="S55" s="3">
        <v>593.46401966840745</v>
      </c>
      <c r="T55" s="3">
        <f t="shared" si="3"/>
        <v>0.25952202743286162</v>
      </c>
    </row>
    <row r="56" spans="1:20" x14ac:dyDescent="0.25">
      <c r="A56" s="3">
        <f t="shared" si="4"/>
        <v>6.916666666666659</v>
      </c>
      <c r="B56" s="3">
        <f>AVERAGE('1C'!$J55:$J85) + Calibration!$C$11</f>
        <v>422.99477273420666</v>
      </c>
      <c r="C56" s="3">
        <v>434.48090834414847</v>
      </c>
      <c r="D56" s="3">
        <v>611.46465764879099</v>
      </c>
      <c r="E56" s="3">
        <f t="shared" si="0"/>
        <v>6.5050228039908481E-2</v>
      </c>
      <c r="G56" s="3">
        <f>AVERAGE('2C'!$J55:$J85) + Calibration!$C$11</f>
        <v>415.09419495268901</v>
      </c>
      <c r="H56" s="3">
        <v>442.52173059687971</v>
      </c>
      <c r="I56" s="3">
        <v>614.51200494886018</v>
      </c>
      <c r="J56" s="3">
        <f t="shared" si="1"/>
        <v>0.15533226394114996</v>
      </c>
      <c r="L56" s="3">
        <f>AVERAGE('3C'!$J55:$J85) + Calibration!$C$11</f>
        <v>418.76771280088155</v>
      </c>
      <c r="M56" s="3">
        <v>447.59595783576628</v>
      </c>
      <c r="N56" s="3">
        <v>614.93720202632426</v>
      </c>
      <c r="O56" s="3">
        <f t="shared" si="2"/>
        <v>0.16326499853322829</v>
      </c>
      <c r="Q56" s="3">
        <f>AVERAGE('4C'!$J211:$J241) + Calibration!$C$11</f>
        <v>422.20586209670472</v>
      </c>
      <c r="R56" s="3">
        <v>464.92666210864377</v>
      </c>
      <c r="S56" s="3">
        <v>595.80268863671006</v>
      </c>
      <c r="T56" s="3">
        <f t="shared" si="3"/>
        <v>0.24194366819233801</v>
      </c>
    </row>
    <row r="57" spans="1:20" x14ac:dyDescent="0.25">
      <c r="A57" s="3">
        <f t="shared" si="4"/>
        <v>6.999999999999992</v>
      </c>
      <c r="B57" s="3">
        <f>AVERAGE('1C'!$J56:$J86) + Calibration!$C$11</f>
        <v>423.00190723288779</v>
      </c>
      <c r="C57" s="3">
        <v>434.48090834414847</v>
      </c>
      <c r="D57" s="3">
        <v>617.98454932639345</v>
      </c>
      <c r="E57" s="3">
        <f t="shared" si="0"/>
        <v>6.5009822738951034E-2</v>
      </c>
      <c r="G57" s="3">
        <f>AVERAGE('2C'!$J56:$J86) + Calibration!$C$11</f>
        <v>415.3324367064871</v>
      </c>
      <c r="H57" s="3">
        <v>442.99004994342476</v>
      </c>
      <c r="I57" s="3">
        <v>618.76410328687621</v>
      </c>
      <c r="J57" s="3">
        <f t="shared" si="1"/>
        <v>0.15663527832155733</v>
      </c>
      <c r="L57" s="3">
        <f>AVERAGE('3C'!$J56:$J86) + Calibration!$C$11</f>
        <v>419.2313624852153</v>
      </c>
      <c r="M57" s="3">
        <v>447.59595783576628</v>
      </c>
      <c r="N57" s="3">
        <v>625.63835184749746</v>
      </c>
      <c r="O57" s="3">
        <f t="shared" si="2"/>
        <v>0.16063917913488893</v>
      </c>
      <c r="Q57" s="3">
        <f>AVERAGE('4C'!$J212:$J242) + Calibration!$C$11</f>
        <v>422.83785228181193</v>
      </c>
      <c r="R57" s="3">
        <v>465.31707135219631</v>
      </c>
      <c r="S57" s="3">
        <v>596.15704551972885</v>
      </c>
      <c r="T57" s="3">
        <f t="shared" si="3"/>
        <v>0.24057550609919459</v>
      </c>
    </row>
    <row r="58" spans="1:20" x14ac:dyDescent="0.25">
      <c r="A58" s="3">
        <f t="shared" si="4"/>
        <v>7.083333333333325</v>
      </c>
      <c r="B58" s="3">
        <f>AVERAGE('1C'!$J57:$J87) + Calibration!$C$11</f>
        <v>422.84783287624765</v>
      </c>
      <c r="C58" s="3">
        <v>434.94938382316445</v>
      </c>
      <c r="D58" s="3">
        <v>610.68510368830823</v>
      </c>
      <c r="E58" s="3">
        <f t="shared" si="0"/>
        <v>6.8535552379526216E-2</v>
      </c>
      <c r="G58" s="3">
        <f>AVERAGE('2C'!$J57:$J87) + Calibration!$C$11</f>
        <v>415.37095672226161</v>
      </c>
      <c r="H58" s="3">
        <v>443.3804591869773</v>
      </c>
      <c r="I58" s="3">
        <v>613.02377265661084</v>
      </c>
      <c r="J58" s="3">
        <f t="shared" si="1"/>
        <v>0.15862815697884353</v>
      </c>
      <c r="L58" s="3">
        <f>AVERAGE('3C'!$J57:$J87) + Calibration!$C$11</f>
        <v>419.47103513326999</v>
      </c>
      <c r="M58" s="3">
        <v>447.20578279092024</v>
      </c>
      <c r="N58" s="3">
        <v>611.88985472625507</v>
      </c>
      <c r="O58" s="3">
        <f t="shared" si="2"/>
        <v>0.15707211903347934</v>
      </c>
      <c r="Q58" s="3">
        <f>AVERAGE('4C'!$J213:$J243) + Calibration!$C$11</f>
        <v>423.52405524124026</v>
      </c>
      <c r="R58" s="3">
        <v>465.31707135219631</v>
      </c>
      <c r="S58" s="3">
        <v>596.93660656706584</v>
      </c>
      <c r="T58" s="3">
        <f t="shared" si="3"/>
        <v>0.23668928531020819</v>
      </c>
    </row>
    <row r="59" spans="1:20" x14ac:dyDescent="0.25">
      <c r="A59" s="3">
        <f t="shared" si="4"/>
        <v>7.1666666666666581</v>
      </c>
      <c r="B59" s="3">
        <f>AVERAGE('1C'!$J58:$J88) + Calibration!$C$11</f>
        <v>422.52399425764946</v>
      </c>
      <c r="C59" s="3">
        <v>434.94938382316445</v>
      </c>
      <c r="D59" s="3">
        <v>607.28339950522025</v>
      </c>
      <c r="E59" s="3">
        <f t="shared" si="0"/>
        <v>7.0369570077324209E-2</v>
      </c>
      <c r="G59" s="3">
        <f>AVERAGE('2C'!$J58:$J88) + Calibration!$C$11</f>
        <v>415.54072098421943</v>
      </c>
      <c r="H59" s="3">
        <v>442.99004994342476</v>
      </c>
      <c r="I59" s="3">
        <v>621.45709370392672</v>
      </c>
      <c r="J59" s="3">
        <f t="shared" si="1"/>
        <v>0.15545568753282515</v>
      </c>
      <c r="L59" s="3">
        <f>AVERAGE('3C'!$J58:$J88) + Calibration!$C$11</f>
        <v>420.18006392331176</v>
      </c>
      <c r="M59" s="3">
        <v>447.98628901308348</v>
      </c>
      <c r="N59" s="3">
        <v>619.89802121723199</v>
      </c>
      <c r="O59" s="3">
        <f t="shared" si="2"/>
        <v>0.15747692212976039</v>
      </c>
      <c r="Q59" s="3">
        <f>AVERAGE('4C'!$J214:$J244) + Calibration!$C$11</f>
        <v>423.94062379670532</v>
      </c>
      <c r="R59" s="3">
        <v>465.31707135219631</v>
      </c>
      <c r="S59" s="3">
        <v>599.20439281979793</v>
      </c>
      <c r="T59" s="3">
        <f t="shared" si="3"/>
        <v>0.2343301037327416</v>
      </c>
    </row>
    <row r="60" spans="1:20" x14ac:dyDescent="0.25">
      <c r="A60" s="3">
        <f t="shared" si="4"/>
        <v>7.2499999999999911</v>
      </c>
      <c r="B60" s="3">
        <f>AVERAGE('1C'!$J59:$J89) + Calibration!$C$11</f>
        <v>422.10742142234136</v>
      </c>
      <c r="C60" s="3">
        <v>435.33963693424607</v>
      </c>
      <c r="D60" s="3">
        <v>613.3780870185044</v>
      </c>
      <c r="E60" s="3">
        <f t="shared" si="0"/>
        <v>7.4938923390177214E-2</v>
      </c>
      <c r="G60" s="3">
        <f>AVERAGE('2C'!$J59:$J89) + Calibration!$C$11</f>
        <v>415.47937799106046</v>
      </c>
      <c r="H60" s="3">
        <v>442.99004994342476</v>
      </c>
      <c r="I60" s="3">
        <v>612.59853305802164</v>
      </c>
      <c r="J60" s="3">
        <f t="shared" si="1"/>
        <v>0.15580309555839189</v>
      </c>
      <c r="L60" s="3">
        <f>AVERAGE('3C'!$J59:$J89) + Calibration!$C$11</f>
        <v>420.37978994117861</v>
      </c>
      <c r="M60" s="3">
        <v>447.59595783576628</v>
      </c>
      <c r="N60" s="3">
        <v>619.5436643342133</v>
      </c>
      <c r="O60" s="3">
        <f t="shared" si="2"/>
        <v>0.15413521031242053</v>
      </c>
      <c r="Q60" s="3">
        <f>AVERAGE('4C'!$J215:$J245) + Calibration!$C$11</f>
        <v>424.08043058259767</v>
      </c>
      <c r="R60" s="3">
        <v>465.31707135219631</v>
      </c>
      <c r="S60" s="3">
        <v>596.58224259719282</v>
      </c>
      <c r="T60" s="3">
        <f t="shared" si="3"/>
        <v>0.23353832627053298</v>
      </c>
    </row>
    <row r="61" spans="1:20" x14ac:dyDescent="0.25">
      <c r="A61" s="3">
        <f t="shared" si="4"/>
        <v>7.3333333333333242</v>
      </c>
      <c r="B61" s="3">
        <f>AVERAGE('1C'!$J60:$J90) + Calibration!$C$11</f>
        <v>420.95899824622137</v>
      </c>
      <c r="C61" s="3">
        <v>434.94938382316445</v>
      </c>
      <c r="D61" s="3">
        <v>612.59853305802164</v>
      </c>
      <c r="E61" s="3">
        <f t="shared" si="0"/>
        <v>7.9232720477257587E-2</v>
      </c>
      <c r="G61" s="3">
        <f>AVERAGE('2C'!$J60:$J90) + Calibration!$C$11</f>
        <v>415.6177595891541</v>
      </c>
      <c r="H61" s="3">
        <v>443.3804591869773</v>
      </c>
      <c r="I61" s="3">
        <v>619.89802121723199</v>
      </c>
      <c r="J61" s="3">
        <f t="shared" si="1"/>
        <v>0.15723042119394093</v>
      </c>
      <c r="L61" s="3">
        <f>AVERAGE('3C'!$J60:$J90) + Calibration!$C$11</f>
        <v>421.24289451447493</v>
      </c>
      <c r="M61" s="3">
        <v>448.45468642586388</v>
      </c>
      <c r="N61" s="3">
        <v>617.20499536591058</v>
      </c>
      <c r="O61" s="3">
        <f t="shared" si="2"/>
        <v>0.15411042750342002</v>
      </c>
      <c r="Q61" s="3">
        <f>AVERAGE('4C'!$J216:$J246) + Calibration!$C$11</f>
        <v>424.03335088034316</v>
      </c>
      <c r="R61" s="3">
        <v>462.3504763383512</v>
      </c>
      <c r="S61" s="3">
        <v>598.85003593677925</v>
      </c>
      <c r="T61" s="3">
        <f t="shared" si="3"/>
        <v>0.21700403282021083</v>
      </c>
    </row>
    <row r="62" spans="1:20" x14ac:dyDescent="0.25">
      <c r="A62" s="3">
        <f t="shared" si="4"/>
        <v>7.4166666666666572</v>
      </c>
      <c r="B62" s="3">
        <f>AVERAGE('1C'!$J61:$J91) + Calibration!$C$11</f>
        <v>420.07877572657947</v>
      </c>
      <c r="C62" s="3">
        <v>435.80795628079113</v>
      </c>
      <c r="D62" s="3">
        <v>611.46465764879099</v>
      </c>
      <c r="E62" s="3">
        <f t="shared" si="0"/>
        <v>8.9080158608500562E-2</v>
      </c>
      <c r="G62" s="3">
        <f>AVERAGE('2C'!$J61:$J91) + Calibration!$C$11</f>
        <v>415.47081830458069</v>
      </c>
      <c r="H62" s="3">
        <v>442.52173059687971</v>
      </c>
      <c r="I62" s="3">
        <v>616.07111995668004</v>
      </c>
      <c r="J62" s="3">
        <f t="shared" si="1"/>
        <v>0.15319930680415575</v>
      </c>
      <c r="L62" s="3">
        <f>AVERAGE('3C'!$J61:$J91) + Calibration!$C$11</f>
        <v>421.12733874699478</v>
      </c>
      <c r="M62" s="3">
        <v>447.98628901308348</v>
      </c>
      <c r="N62" s="3">
        <v>616.07111995668004</v>
      </c>
      <c r="O62" s="3">
        <f t="shared" si="2"/>
        <v>0.15211215495395683</v>
      </c>
      <c r="Q62" s="3">
        <f>AVERAGE('4C'!$J217:$J247) + Calibration!$C$11</f>
        <v>424.53409253942368</v>
      </c>
      <c r="R62" s="3">
        <v>463.2092049284488</v>
      </c>
      <c r="S62" s="3">
        <v>594.24357362889032</v>
      </c>
      <c r="T62" s="3">
        <f t="shared" si="3"/>
        <v>0.2190314450229548</v>
      </c>
    </row>
    <row r="63" spans="1:20" x14ac:dyDescent="0.25">
      <c r="A63" s="3">
        <f t="shared" si="4"/>
        <v>7.4999999999999902</v>
      </c>
      <c r="B63" s="3">
        <f>AVERAGE('1C'!$J62:$J92) + Calibration!$C$11</f>
        <v>419.88618420739368</v>
      </c>
      <c r="C63" s="3">
        <v>434.94938382316445</v>
      </c>
      <c r="D63" s="3">
        <v>604.23605220515105</v>
      </c>
      <c r="E63" s="3">
        <f t="shared" si="0"/>
        <v>8.5308462592800116E-2</v>
      </c>
      <c r="G63" s="3">
        <f>AVERAGE('2C'!$J62:$J92) + Calibration!$C$11</f>
        <v>415.23970819623474</v>
      </c>
      <c r="H63" s="3">
        <v>442.99004994342476</v>
      </c>
      <c r="I63" s="3">
        <v>612.24421869612797</v>
      </c>
      <c r="J63" s="3">
        <f t="shared" si="1"/>
        <v>0.15716043412178102</v>
      </c>
      <c r="L63" s="3">
        <f>AVERAGE('3C'!$J62:$J92) + Calibration!$C$11</f>
        <v>421.22720175592826</v>
      </c>
      <c r="M63" s="3">
        <v>447.98628901308348</v>
      </c>
      <c r="N63" s="3">
        <v>610.68510368830823</v>
      </c>
      <c r="O63" s="3">
        <f t="shared" si="2"/>
        <v>0.15154659385277569</v>
      </c>
      <c r="Q63" s="3">
        <f>AVERAGE('4C'!$J218:$J248) + Calibration!$C$11</f>
        <v>424.49557252364923</v>
      </c>
      <c r="R63" s="3">
        <v>465.31707135219631</v>
      </c>
      <c r="S63" s="3">
        <v>602.32262283543764</v>
      </c>
      <c r="T63" s="3">
        <f t="shared" si="3"/>
        <v>0.23118722413736995</v>
      </c>
    </row>
    <row r="64" spans="1:20" x14ac:dyDescent="0.25">
      <c r="A64" s="3">
        <f t="shared" si="4"/>
        <v>7.5833333333333233</v>
      </c>
      <c r="B64" s="3">
        <f>AVERAGE('1C'!$J63:$J93) + Calibration!$C$11</f>
        <v>419.87191948987476</v>
      </c>
      <c r="C64" s="3">
        <v>434.94938382316445</v>
      </c>
      <c r="D64" s="3">
        <v>603.81085512768698</v>
      </c>
      <c r="E64" s="3">
        <f t="shared" si="0"/>
        <v>8.53892489563816E-2</v>
      </c>
      <c r="G64" s="3">
        <f>AVERAGE('2C'!$J63:$J93) + Calibration!$C$11</f>
        <v>416.35674585526141</v>
      </c>
      <c r="H64" s="3">
        <v>442.99004994342476</v>
      </c>
      <c r="I64" s="3">
        <v>613.80328409596848</v>
      </c>
      <c r="J64" s="3">
        <f t="shared" si="1"/>
        <v>0.15083423731230261</v>
      </c>
      <c r="L64" s="3">
        <f>AVERAGE('3C'!$J63:$J93) + Calibration!$C$11</f>
        <v>421.29710728879604</v>
      </c>
      <c r="M64" s="3">
        <v>448.84509566941642</v>
      </c>
      <c r="N64" s="3">
        <v>605.36997013550683</v>
      </c>
      <c r="O64" s="3">
        <f t="shared" si="2"/>
        <v>0.15601443227337825</v>
      </c>
      <c r="Q64" s="3">
        <f>AVERAGE('4C'!$J219:$J249) + Calibration!$C$11</f>
        <v>424.22451435850127</v>
      </c>
      <c r="R64" s="3">
        <v>464.92666210864377</v>
      </c>
      <c r="S64" s="3">
        <v>595.80268863671006</v>
      </c>
      <c r="T64" s="3">
        <f t="shared" si="3"/>
        <v>0.23051129490140421</v>
      </c>
    </row>
    <row r="65" spans="1:21" x14ac:dyDescent="0.25">
      <c r="A65" s="3">
        <f t="shared" si="4"/>
        <v>7.6666666666666563</v>
      </c>
      <c r="B65" s="3">
        <f>AVERAGE('1C'!$J64:$J94) + Calibration!$C$11</f>
        <v>419.77918669977913</v>
      </c>
      <c r="C65" s="3">
        <v>434.94938382316445</v>
      </c>
      <c r="D65" s="3">
        <v>604.94473053691763</v>
      </c>
      <c r="E65" s="3">
        <f t="shared" si="0"/>
        <v>8.5914428994938355E-2</v>
      </c>
      <c r="G65" s="3">
        <f>AVERAGE('2C'!$J64:$J94) + Calibration!$C$11</f>
        <v>416.13276881898224</v>
      </c>
      <c r="H65" s="3">
        <v>442.99004994342476</v>
      </c>
      <c r="I65" s="3">
        <v>614.93720202632426</v>
      </c>
      <c r="J65" s="3">
        <f t="shared" si="1"/>
        <v>0.15210270198836406</v>
      </c>
      <c r="L65" s="3">
        <f>AVERAGE('3C'!$J64:$J94) + Calibration!$C$11</f>
        <v>421.35132006311721</v>
      </c>
      <c r="M65" s="3">
        <v>447.98628901308348</v>
      </c>
      <c r="N65" s="3">
        <v>603.81085512768698</v>
      </c>
      <c r="O65" s="3">
        <f t="shared" si="2"/>
        <v>0.15084366603956231</v>
      </c>
      <c r="Q65" s="3">
        <f>AVERAGE('4C'!$J220:$J250) + Calibration!$C$11</f>
        <v>424.08470329276565</v>
      </c>
      <c r="R65" s="3">
        <v>464.92666210864377</v>
      </c>
      <c r="S65" s="3">
        <v>591.975787376158</v>
      </c>
      <c r="T65" s="3">
        <f t="shared" si="3"/>
        <v>0.2313030966019459</v>
      </c>
    </row>
    <row r="66" spans="1:21" x14ac:dyDescent="0.25">
      <c r="A66" s="3">
        <f t="shared" si="4"/>
        <v>7.7499999999999893</v>
      </c>
      <c r="B66" s="3">
        <f>AVERAGE('1C'!$J65:$J95) + Calibration!$C$11</f>
        <v>419.25561921008534</v>
      </c>
      <c r="C66" s="3">
        <v>433.23192664296948</v>
      </c>
      <c r="D66" s="3">
        <v>608.062953465703</v>
      </c>
      <c r="E66" s="3">
        <f t="shared" si="0"/>
        <v>7.9152990748085642E-2</v>
      </c>
      <c r="G66" s="3">
        <f>AVERAGE('2C'!$J65:$J95) + Calibration!$C$11</f>
        <v>416.22550160907781</v>
      </c>
      <c r="H66" s="3">
        <v>442.52173059687971</v>
      </c>
      <c r="I66" s="3">
        <v>612.59853305802164</v>
      </c>
      <c r="J66" s="3">
        <f t="shared" si="1"/>
        <v>0.14892525652975733</v>
      </c>
      <c r="L66" s="3">
        <f>AVERAGE('3C'!$J65:$J95) + Calibration!$C$11</f>
        <v>420.91192567703894</v>
      </c>
      <c r="M66" s="3">
        <v>448.45468642586388</v>
      </c>
      <c r="N66" s="3">
        <v>601.11782218951134</v>
      </c>
      <c r="O66" s="3">
        <f t="shared" si="2"/>
        <v>0.15598482626384205</v>
      </c>
      <c r="Q66" s="3">
        <f>AVERAGE('4C'!$J221:$J251) + Calibration!$C$11</f>
        <v>424.26160062679031</v>
      </c>
      <c r="R66" s="3">
        <v>465.31707135219631</v>
      </c>
      <c r="S66" s="3">
        <v>591.19622632882101</v>
      </c>
      <c r="T66" s="3">
        <f t="shared" si="3"/>
        <v>0.2325122934002149</v>
      </c>
    </row>
    <row r="67" spans="1:21" x14ac:dyDescent="0.25">
      <c r="A67" s="3">
        <f t="shared" si="4"/>
        <v>7.8333333333333224</v>
      </c>
      <c r="B67" s="3">
        <f>AVERAGE('1C'!$J66:$J96) + Calibration!$C$11</f>
        <v>418.76914226852375</v>
      </c>
      <c r="C67" s="3">
        <v>431.59245763200215</v>
      </c>
      <c r="D67" s="3">
        <v>604.23605220515105</v>
      </c>
      <c r="E67" s="3">
        <f t="shared" si="0"/>
        <v>7.2623170833881312E-2</v>
      </c>
      <c r="G67" s="3">
        <f>AVERAGE('2C'!$J66:$J96) + Calibration!$C$11</f>
        <v>415.53216843081162</v>
      </c>
      <c r="H67" s="3">
        <v>442.52173059687971</v>
      </c>
      <c r="I67" s="3">
        <v>614.1576480658415</v>
      </c>
      <c r="J67" s="3">
        <f t="shared" si="1"/>
        <v>0.15285185838136811</v>
      </c>
      <c r="L67" s="3">
        <f>AVERAGE('3C'!$J66:$J96) + Calibration!$C$11</f>
        <v>421.02034694583801</v>
      </c>
      <c r="M67" s="3">
        <v>447.59595783576628</v>
      </c>
      <c r="N67" s="3">
        <v>600.40915094459899</v>
      </c>
      <c r="O67" s="3">
        <f t="shared" si="2"/>
        <v>0.15050749942333885</v>
      </c>
      <c r="Q67" s="3">
        <f>AVERAGE('4C'!$J222:$J252) + Calibration!$C$11</f>
        <v>423.98341081619003</v>
      </c>
      <c r="R67" s="3">
        <v>465.31707135219631</v>
      </c>
      <c r="S67" s="3">
        <v>604.94473053691763</v>
      </c>
      <c r="T67" s="3">
        <f t="shared" si="3"/>
        <v>0.2340877850392187</v>
      </c>
    </row>
    <row r="68" spans="1:21" x14ac:dyDescent="0.25">
      <c r="A68" s="3">
        <f t="shared" si="4"/>
        <v>7.9166666666666554</v>
      </c>
      <c r="B68" s="3">
        <f>AVERAGE('1C'!$J67:$J97) + Calibration!$C$11</f>
        <v>418.55372349211029</v>
      </c>
      <c r="C68" s="3">
        <v>434.94938382316445</v>
      </c>
      <c r="D68" s="3">
        <v>613.3780870185044</v>
      </c>
      <c r="E68" s="3">
        <f t="shared" ref="E68:E131" si="5">(C68-B68)/(7*35314.6667/1400)</f>
        <v>9.2854679730301162E-2</v>
      </c>
      <c r="G68" s="3">
        <f>AVERAGE('2C'!$J67:$J97) + Calibration!$C$11</f>
        <v>415.88739684634623</v>
      </c>
      <c r="H68" s="3">
        <v>442.52173059687971</v>
      </c>
      <c r="I68" s="3">
        <v>608.4173103487218</v>
      </c>
      <c r="J68" s="3">
        <f t="shared" ref="J68:J131" si="6">(H68-G68)/(7*35314.6667/1400)</f>
        <v>0.15084006867058139</v>
      </c>
      <c r="L68" s="3">
        <f>AVERAGE('3C'!$J67:$J97) + Calibration!$C$11</f>
        <v>420.81919288694337</v>
      </c>
      <c r="M68" s="3">
        <v>447.98628901308348</v>
      </c>
      <c r="N68" s="3">
        <v>607.28339950522025</v>
      </c>
      <c r="O68" s="3">
        <f t="shared" ref="O68:O131" si="7">(M68-L68)/(7*35314.6667/1400)</f>
        <v>0.15385729876442586</v>
      </c>
      <c r="Q68" s="3">
        <f>AVERAGE('4C'!$J223:$J253) + Calibration!$C$11</f>
        <v>423.80651205555085</v>
      </c>
      <c r="R68" s="3">
        <v>465.31707135219631</v>
      </c>
      <c r="S68" s="3">
        <v>606.14952409598959</v>
      </c>
      <c r="T68" s="3">
        <f t="shared" ref="T68:T131" si="8">(R68-Q68)/(7*35314.6667/1400)</f>
        <v>0.2350896280532952</v>
      </c>
    </row>
    <row r="69" spans="1:21" x14ac:dyDescent="0.25">
      <c r="A69" s="3">
        <f t="shared" ref="A69:A132" si="9">1/12+A68</f>
        <v>7.9999999999999885</v>
      </c>
      <c r="B69" s="3">
        <f>AVERAGE('1C'!$J68:$J98) + Calibration!$C$11</f>
        <v>418.492376219108</v>
      </c>
      <c r="C69" s="3">
        <v>434.94938382316445</v>
      </c>
      <c r="D69" s="3">
        <v>608.77163179746969</v>
      </c>
      <c r="E69" s="3">
        <f t="shared" si="5"/>
        <v>9.3202111994201295E-2</v>
      </c>
      <c r="G69" s="3">
        <f>AVERAGE('2C'!$J68:$J98) + Calibration!$C$11</f>
        <v>416.11137245601105</v>
      </c>
      <c r="H69" s="3">
        <v>442.99004994342476</v>
      </c>
      <c r="I69" s="3">
        <v>611.88985472625507</v>
      </c>
      <c r="J69" s="3">
        <f t="shared" si="6"/>
        <v>0.15222387749401417</v>
      </c>
      <c r="L69" s="3">
        <f>AVERAGE('3C'!$J68:$J98) + Calibration!$C$11</f>
        <v>420.54243254398534</v>
      </c>
      <c r="M69" s="3">
        <v>450.56255284961139</v>
      </c>
      <c r="N69" s="3">
        <v>600.40915094459899</v>
      </c>
      <c r="O69" s="3">
        <f t="shared" si="7"/>
        <v>0.17001502837701168</v>
      </c>
      <c r="Q69" s="3">
        <f>AVERAGE('4C'!$J224:$J254) + Calibration!$C$11</f>
        <v>423.25869212083046</v>
      </c>
      <c r="R69" s="3">
        <v>465.31707135219631</v>
      </c>
      <c r="S69" s="3">
        <v>600.40915094459899</v>
      </c>
      <c r="T69" s="3">
        <f t="shared" si="8"/>
        <v>0.23819213466548642</v>
      </c>
      <c r="U69">
        <v>0</v>
      </c>
    </row>
    <row r="70" spans="1:21" x14ac:dyDescent="0.25">
      <c r="A70" s="3">
        <f t="shared" si="9"/>
        <v>8.0833333333333215</v>
      </c>
      <c r="B70" s="3">
        <f>AVERAGE('1C'!$J69:$J99) + Calibration!$C$11</f>
        <v>418.67070159416056</v>
      </c>
      <c r="C70" s="3">
        <v>434.48090834414847</v>
      </c>
      <c r="D70" s="3">
        <v>613.80328409596848</v>
      </c>
      <c r="E70" s="3">
        <f t="shared" si="5"/>
        <v>8.9539039879925647E-2</v>
      </c>
      <c r="G70" s="3">
        <f>AVERAGE('2C'!$J69:$J99) + Calibration!$C$11</f>
        <v>415.91878236343968</v>
      </c>
      <c r="H70" s="3">
        <v>442.99004994342476</v>
      </c>
      <c r="I70" s="3">
        <v>615.29155890934294</v>
      </c>
      <c r="J70" s="3">
        <f t="shared" si="6"/>
        <v>0.15331458631597442</v>
      </c>
      <c r="L70" s="3">
        <f>AVERAGE('3C'!$J69:$J99) + Calibration!$C$11</f>
        <v>420.91335086483787</v>
      </c>
      <c r="M70" s="3">
        <v>450.09415543683099</v>
      </c>
      <c r="N70" s="3">
        <v>617.20499536591058</v>
      </c>
      <c r="O70" s="3">
        <f t="shared" si="7"/>
        <v>0.16526167339981221</v>
      </c>
      <c r="Q70" s="3">
        <f>AVERAGE('4C'!$J225:$J255) + Calibration!$C$11</f>
        <v>423.82933931277864</v>
      </c>
      <c r="R70" s="3">
        <v>464.92666210864377</v>
      </c>
      <c r="S70" s="3">
        <v>600.40915094459899</v>
      </c>
      <c r="T70" s="3">
        <f t="shared" si="8"/>
        <v>0.23274931713210886</v>
      </c>
    </row>
    <row r="71" spans="1:21" x14ac:dyDescent="0.25">
      <c r="A71" s="3">
        <f t="shared" si="9"/>
        <v>8.1666666666666554</v>
      </c>
      <c r="B71" s="3">
        <f>AVERAGE('1C'!$J70:$J100) + Calibration!$C$11</f>
        <v>419.8276873099893</v>
      </c>
      <c r="C71" s="3">
        <v>435.80795628079113</v>
      </c>
      <c r="D71" s="3">
        <v>611.88985472625507</v>
      </c>
      <c r="E71" s="3">
        <f t="shared" si="5"/>
        <v>9.0502165044088201E-2</v>
      </c>
      <c r="G71" s="3">
        <f>AVERAGE('2C'!$J70:$J100) + Calibration!$C$11</f>
        <v>414.71472122519964</v>
      </c>
      <c r="H71" s="3">
        <v>440.02368912828615</v>
      </c>
      <c r="I71" s="3">
        <v>601.54306178810066</v>
      </c>
      <c r="J71" s="3">
        <f t="shared" si="6"/>
        <v>0.14333403238992773</v>
      </c>
      <c r="L71" s="3">
        <f>AVERAGE('3C'!$J70:$J100) + Calibration!$C$11</f>
        <v>420.47395219891638</v>
      </c>
      <c r="M71" s="3">
        <v>447.98628901308348</v>
      </c>
      <c r="N71" s="3">
        <v>601.89738323684844</v>
      </c>
      <c r="O71" s="3">
        <f t="shared" si="7"/>
        <v>0.15581252428565096</v>
      </c>
      <c r="Q71" s="3">
        <f>AVERAGE('4C'!$J226:$J256) + Calibration!$C$11</f>
        <v>423.82933931277864</v>
      </c>
      <c r="R71" s="3">
        <v>469.92297924453737</v>
      </c>
      <c r="S71" s="3">
        <v>595.02313467622719</v>
      </c>
      <c r="T71" s="3">
        <f t="shared" si="8"/>
        <v>0.26104530632174267</v>
      </c>
    </row>
    <row r="72" spans="1:21" x14ac:dyDescent="0.25">
      <c r="A72" s="3">
        <f t="shared" si="9"/>
        <v>8.2499999999999893</v>
      </c>
      <c r="B72" s="3">
        <f>AVERAGE('1C'!$J71:$J101) + Calibration!$C$11</f>
        <v>419.88190008431053</v>
      </c>
      <c r="C72" s="3">
        <v>434.48090834414847</v>
      </c>
      <c r="D72" s="3">
        <v>614.93720202632426</v>
      </c>
      <c r="E72" s="3">
        <f t="shared" si="5"/>
        <v>8.2679575508144004E-2</v>
      </c>
      <c r="G72" s="3">
        <f>AVERAGE('2C'!$J71:$J101) + Calibration!$C$11</f>
        <v>414.67620263603965</v>
      </c>
      <c r="H72" s="3">
        <v>440.02368912828615</v>
      </c>
      <c r="I72" s="3">
        <v>602.32262283543764</v>
      </c>
      <c r="J72" s="3">
        <f t="shared" si="6"/>
        <v>0.14355217738609721</v>
      </c>
      <c r="L72" s="3">
        <f>AVERAGE('3C'!$J71:$J101) + Calibration!$C$11</f>
        <v>420.96755935931571</v>
      </c>
      <c r="M72" s="3">
        <v>448.45468642586388</v>
      </c>
      <c r="N72" s="3">
        <v>599.98395386713503</v>
      </c>
      <c r="O72" s="3">
        <f t="shared" si="7"/>
        <v>0.15566975217437443</v>
      </c>
      <c r="Q72" s="3">
        <f>AVERAGE('4C'!$J227:$J257) + Calibration!$C$11</f>
        <v>424.16174047108569</v>
      </c>
      <c r="R72" s="3">
        <v>472.1087557712774</v>
      </c>
      <c r="S72" s="3">
        <v>608.4173103487218</v>
      </c>
      <c r="T72" s="3">
        <f t="shared" si="8"/>
        <v>0.27154165552519122</v>
      </c>
    </row>
    <row r="73" spans="1:21" x14ac:dyDescent="0.25">
      <c r="A73" s="3">
        <f t="shared" si="9"/>
        <v>8.3333333333333233</v>
      </c>
      <c r="B73" s="3">
        <f>AVERAGE('1C'!$J72:$J102) + Calibration!$C$11</f>
        <v>419.49671419271016</v>
      </c>
      <c r="C73" s="3">
        <v>432.37319805287189</v>
      </c>
      <c r="D73" s="3">
        <v>609.97638283541653</v>
      </c>
      <c r="E73" s="3">
        <f t="shared" si="5"/>
        <v>7.2924283666886344E-2</v>
      </c>
      <c r="G73" s="3">
        <f>AVERAGE('2C'!$J72:$J102) + Calibration!$C$11</f>
        <v>414.42939548930394</v>
      </c>
      <c r="H73" s="3">
        <v>440.4138641731322</v>
      </c>
      <c r="I73" s="3">
        <v>609.55118575795245</v>
      </c>
      <c r="J73" s="3">
        <f t="shared" si="6"/>
        <v>0.14715964278846358</v>
      </c>
      <c r="L73" s="3">
        <f>AVERAGE('3C'!$J72:$J102) + Calibration!$C$11</f>
        <v>419.81057221687246</v>
      </c>
      <c r="M73" s="3">
        <v>448.45468642586388</v>
      </c>
      <c r="N73" s="3">
        <v>608.77163179746969</v>
      </c>
      <c r="O73" s="3">
        <f t="shared" si="7"/>
        <v>0.16222219766265794</v>
      </c>
      <c r="Q73" s="3">
        <f>AVERAGE('4C'!$J228:$J258) + Calibration!$C$11</f>
        <v>425.10188079608758</v>
      </c>
      <c r="R73" s="3">
        <v>473.35789360492731</v>
      </c>
      <c r="S73" s="3">
        <v>607.28339950522025</v>
      </c>
      <c r="T73" s="3">
        <f t="shared" si="8"/>
        <v>0.27329162253619527</v>
      </c>
    </row>
    <row r="74" spans="1:21" x14ac:dyDescent="0.25">
      <c r="A74" s="3">
        <f t="shared" si="9"/>
        <v>8.4166666666666572</v>
      </c>
      <c r="B74" s="3">
        <f>AVERAGE('1C'!$J73:$J103) + Calibration!$C$11</f>
        <v>419.48958112064349</v>
      </c>
      <c r="C74" s="3">
        <v>432.37319805287189</v>
      </c>
      <c r="D74" s="3">
        <v>606.85820242775617</v>
      </c>
      <c r="E74" s="3">
        <f t="shared" si="5"/>
        <v>7.2964680888399219E-2</v>
      </c>
      <c r="G74" s="3">
        <f>AVERAGE('2C'!$J73:$J103) + Calibration!$C$11</f>
        <v>414.86165965654436</v>
      </c>
      <c r="H74" s="3">
        <v>440.02368912828615</v>
      </c>
      <c r="I74" s="3">
        <v>614.93720202632426</v>
      </c>
      <c r="J74" s="3">
        <f t="shared" si="6"/>
        <v>0.14250186578564983</v>
      </c>
      <c r="L74" s="3">
        <f>AVERAGE('3C'!$J73:$J103) + Calibration!$C$11</f>
        <v>419.66363093229904</v>
      </c>
      <c r="M74" s="3">
        <v>450.09415543683099</v>
      </c>
      <c r="N74" s="3">
        <v>603.45649115781407</v>
      </c>
      <c r="O74" s="3">
        <f t="shared" si="7"/>
        <v>0.17233929892665215</v>
      </c>
      <c r="Q74" s="3">
        <f>AVERAGE('4C'!$J229:$J259) + Calibration!$C$11</f>
        <v>424.7309596220062</v>
      </c>
      <c r="R74" s="3">
        <v>472.88957425838225</v>
      </c>
      <c r="S74" s="3">
        <v>603.03129408034999</v>
      </c>
      <c r="T74" s="3">
        <f t="shared" si="8"/>
        <v>0.27274002071426062</v>
      </c>
    </row>
    <row r="75" spans="1:21" x14ac:dyDescent="0.25">
      <c r="A75" s="3">
        <f t="shared" si="9"/>
        <v>8.4999999999999911</v>
      </c>
      <c r="B75" s="3">
        <f>AVERAGE('1C'!$J74:$J104) + Calibration!$C$11</f>
        <v>419.35833402123114</v>
      </c>
      <c r="C75" s="3">
        <v>432.37319805287189</v>
      </c>
      <c r="D75" s="3">
        <v>613.80328409596848</v>
      </c>
      <c r="E75" s="3">
        <f t="shared" si="5"/>
        <v>7.3707981684792395E-2</v>
      </c>
      <c r="G75" s="3">
        <f>AVERAGE('2C'!$J74:$J104) + Calibration!$C$11</f>
        <v>415.65628245815731</v>
      </c>
      <c r="H75" s="3">
        <v>440.4138641731322</v>
      </c>
      <c r="I75" s="3">
        <v>602.32262283543764</v>
      </c>
      <c r="J75" s="3">
        <f t="shared" si="6"/>
        <v>0.14021132876768669</v>
      </c>
      <c r="L75" s="3">
        <f>AVERAGE('3C'!$J74:$J104) + Calibration!$C$11</f>
        <v>418.81621911754945</v>
      </c>
      <c r="M75" s="3">
        <v>450.95288402692836</v>
      </c>
      <c r="N75" s="3">
        <v>602.32262283543764</v>
      </c>
      <c r="O75" s="3">
        <f t="shared" si="7"/>
        <v>0.18200180215422451</v>
      </c>
      <c r="Q75" s="3">
        <f>AVERAGE('4C'!$J230:$J260) + Calibration!$C$11</f>
        <v>424.52267534427375</v>
      </c>
      <c r="R75" s="3">
        <v>475.46576002867482</v>
      </c>
      <c r="S75" s="3">
        <v>605.36997013550683</v>
      </c>
      <c r="T75" s="3">
        <f t="shared" si="8"/>
        <v>0.28850950296184485</v>
      </c>
    </row>
    <row r="76" spans="1:21" x14ac:dyDescent="0.25">
      <c r="A76" s="3">
        <f t="shared" si="9"/>
        <v>8.583333333333325</v>
      </c>
      <c r="B76" s="3">
        <f>AVERAGE('1C'!$J75:$J105) + Calibration!$C$11</f>
        <v>419.51954002332354</v>
      </c>
      <c r="C76" s="3">
        <v>434.48090834414847</v>
      </c>
      <c r="D76" s="3">
        <v>609.19687139605878</v>
      </c>
      <c r="E76" s="3">
        <f t="shared" si="5"/>
        <v>8.4731754360999986E-2</v>
      </c>
      <c r="G76" s="3">
        <f>AVERAGE('2C'!$J75:$J105) + Calibration!$C$11</f>
        <v>415.60206968383613</v>
      </c>
      <c r="H76" s="3">
        <v>440.02368912828615</v>
      </c>
      <c r="I76" s="3">
        <v>608.4173103487218</v>
      </c>
      <c r="J76" s="3">
        <f t="shared" si="6"/>
        <v>0.13830865035149836</v>
      </c>
      <c r="L76" s="3">
        <f>AVERAGE('3C'!$J75:$J105) + Calibration!$C$11</f>
        <v>420.54384774548333</v>
      </c>
      <c r="M76" s="3">
        <v>450.95288402692836</v>
      </c>
      <c r="N76" s="3">
        <v>609.19687139605878</v>
      </c>
      <c r="O76" s="3">
        <f t="shared" si="7"/>
        <v>0.1722176031832407</v>
      </c>
      <c r="Q76" s="3">
        <f>AVERAGE('4C'!$J231:$J261) + Calibration!$C$11</f>
        <v>424.08327667835226</v>
      </c>
      <c r="R76" s="3">
        <v>472.1087557712774</v>
      </c>
      <c r="S76" s="3">
        <v>601.11782218951134</v>
      </c>
      <c r="T76" s="3">
        <f t="shared" si="8"/>
        <v>0.27198602496183338</v>
      </c>
    </row>
    <row r="77" spans="1:21" x14ac:dyDescent="0.25">
      <c r="A77" s="3">
        <f t="shared" si="9"/>
        <v>8.666666666666659</v>
      </c>
      <c r="B77" s="3">
        <f>AVERAGE('1C'!$J76:$J106) + Calibration!$C$11</f>
        <v>419.22708692181868</v>
      </c>
      <c r="C77" s="3">
        <v>434.94938382316445</v>
      </c>
      <c r="D77" s="3">
        <v>610.33073971843521</v>
      </c>
      <c r="E77" s="3">
        <f t="shared" si="5"/>
        <v>8.9041173940037605E-2</v>
      </c>
      <c r="G77" s="3">
        <f>AVERAGE('2C'!$J76:$J106) + Calibration!$C$11</f>
        <v>415.88739256650314</v>
      </c>
      <c r="H77" s="3">
        <v>440.4138641731322</v>
      </c>
      <c r="I77" s="3">
        <v>607.63775638823904</v>
      </c>
      <c r="J77" s="3">
        <f t="shared" si="6"/>
        <v>0.1389024668701124</v>
      </c>
      <c r="L77" s="3">
        <f>AVERAGE('3C'!$J76:$J106) + Calibration!$C$11</f>
        <v>420.71361200744138</v>
      </c>
      <c r="M77" s="3">
        <v>450.95288402692836</v>
      </c>
      <c r="N77" s="3">
        <v>611.11030076577219</v>
      </c>
      <c r="O77" s="3">
        <f t="shared" si="7"/>
        <v>0.17125616547012162</v>
      </c>
      <c r="Q77" s="3">
        <f>AVERAGE('4C'!$J232:$J262) + Calibration!$C$11</f>
        <v>424.2459107214724</v>
      </c>
      <c r="R77" s="3">
        <v>472.88957425838225</v>
      </c>
      <c r="S77" s="3">
        <v>597.7161605275486</v>
      </c>
      <c r="T77" s="3">
        <f t="shared" si="8"/>
        <v>0.27548703177713896</v>
      </c>
    </row>
    <row r="78" spans="1:21" x14ac:dyDescent="0.25">
      <c r="A78" s="3">
        <f t="shared" si="9"/>
        <v>8.7499999999999929</v>
      </c>
      <c r="B78" s="3">
        <f>AVERAGE('1C'!$J77:$J107) + Calibration!$C$11</f>
        <v>419.1200936940474</v>
      </c>
      <c r="C78" s="3">
        <v>435.33963693424607</v>
      </c>
      <c r="D78" s="3">
        <v>609.19687139605878</v>
      </c>
      <c r="E78" s="3">
        <f t="shared" si="5"/>
        <v>9.1857263600897437E-2</v>
      </c>
      <c r="G78" s="3">
        <f>AVERAGE('2C'!$J77:$J107) + Calibration!$C$11</f>
        <v>415.91877808359646</v>
      </c>
      <c r="H78" s="3">
        <v>440.02368912828615</v>
      </c>
      <c r="I78" s="3">
        <v>604.94473053691763</v>
      </c>
      <c r="J78" s="3">
        <f t="shared" si="6"/>
        <v>0.13651501371632474</v>
      </c>
      <c r="L78" s="3">
        <f>AVERAGE('3C'!$J77:$J107) + Calibration!$C$11</f>
        <v>420.8519950321492</v>
      </c>
      <c r="M78" s="3">
        <v>448.45468642586388</v>
      </c>
      <c r="N78" s="3">
        <v>608.77163179746969</v>
      </c>
      <c r="O78" s="3">
        <f t="shared" si="7"/>
        <v>0.15632423563954903</v>
      </c>
      <c r="Q78" s="3">
        <f>AVERAGE('4C'!$J233:$J263) + Calibration!$C$11</f>
        <v>424.91641949573972</v>
      </c>
      <c r="R78" s="3">
        <v>472.49916501482994</v>
      </c>
      <c r="S78" s="3">
        <v>599.20439281979793</v>
      </c>
      <c r="T78" s="3">
        <f t="shared" si="8"/>
        <v>0.26947866122202546</v>
      </c>
    </row>
    <row r="79" spans="1:21" x14ac:dyDescent="0.25">
      <c r="A79" s="3">
        <f t="shared" si="9"/>
        <v>8.8333333333333268</v>
      </c>
      <c r="B79" s="3">
        <f>AVERAGE('1C'!$J78:$J108) + Calibration!$C$11</f>
        <v>418.77342353837838</v>
      </c>
      <c r="C79" s="3">
        <v>432.84151739941694</v>
      </c>
      <c r="D79" s="3">
        <v>609.97638283541653</v>
      </c>
      <c r="E79" s="3">
        <f t="shared" si="5"/>
        <v>7.9672811189457224E-2</v>
      </c>
      <c r="G79" s="3">
        <f>AVERAGE('2C'!$J78:$J108) + Calibration!$C$11</f>
        <v>415.37095814887596</v>
      </c>
      <c r="H79" s="3">
        <v>437.91582270453864</v>
      </c>
      <c r="I79" s="3">
        <v>609.55118575795245</v>
      </c>
      <c r="J79" s="3">
        <f t="shared" si="6"/>
        <v>0.12767989428971552</v>
      </c>
      <c r="L79" s="3">
        <f>AVERAGE('3C'!$J78:$J108) + Calibration!$C$11</f>
        <v>420.71361628728448</v>
      </c>
      <c r="M79" s="3">
        <v>447.98628901308348</v>
      </c>
      <c r="N79" s="3">
        <v>604.23605220515105</v>
      </c>
      <c r="O79" s="3">
        <f t="shared" si="7"/>
        <v>0.15445521804003884</v>
      </c>
      <c r="Q79" s="3">
        <f>AVERAGE('4C'!$J234:$J264) + Calibration!$C$11</f>
        <v>425.19460930634006</v>
      </c>
      <c r="R79" s="3">
        <v>473.35789360492731</v>
      </c>
      <c r="S79" s="3">
        <v>602.6769371973312</v>
      </c>
      <c r="T79" s="3">
        <f t="shared" si="8"/>
        <v>0.27276646673597094</v>
      </c>
    </row>
    <row r="80" spans="1:21" x14ac:dyDescent="0.25">
      <c r="A80" s="3">
        <f t="shared" si="9"/>
        <v>8.9166666666666607</v>
      </c>
      <c r="B80" s="3">
        <f>AVERAGE('1C'!$J79:$J109) + Calibration!$C$11</f>
        <v>418.42532819491026</v>
      </c>
      <c r="C80" s="3">
        <v>433.23192664296948</v>
      </c>
      <c r="D80" s="3">
        <v>604.23605220515105</v>
      </c>
      <c r="E80" s="3">
        <f t="shared" si="5"/>
        <v>8.3855235411632631E-2</v>
      </c>
      <c r="G80" s="3">
        <f>AVERAGE('2C'!$J79:$J109) + Calibration!$C$11</f>
        <v>416.14275369326123</v>
      </c>
      <c r="H80" s="3">
        <v>437.05709411444104</v>
      </c>
      <c r="I80" s="3">
        <v>609.55118575795245</v>
      </c>
      <c r="J80" s="3">
        <f t="shared" si="6"/>
        <v>0.11844563392795557</v>
      </c>
      <c r="L80" s="3">
        <f>AVERAGE('3C'!$J79:$J109) + Calibration!$C$11</f>
        <v>420.97611619256691</v>
      </c>
      <c r="M80" s="3">
        <v>445.09791636717227</v>
      </c>
      <c r="N80" s="3">
        <v>615.29155890934294</v>
      </c>
      <c r="O80" s="3">
        <f t="shared" si="7"/>
        <v>0.13661066309656189</v>
      </c>
      <c r="Q80" s="3">
        <f>AVERAGE('4C'!$J235:$J265) + Calibration!$C$11</f>
        <v>426.00492914634293</v>
      </c>
      <c r="R80" s="3">
        <v>472.88957425838225</v>
      </c>
      <c r="S80" s="3">
        <v>605.72428449740039</v>
      </c>
      <c r="T80" s="3">
        <f t="shared" si="8"/>
        <v>0.26552506079316512</v>
      </c>
    </row>
    <row r="81" spans="1:20" x14ac:dyDescent="0.25">
      <c r="A81" s="3">
        <f t="shared" si="9"/>
        <v>8.9999999999999947</v>
      </c>
      <c r="B81" s="3">
        <f>AVERAGE('1C'!$J80:$J110) + Calibration!$C$11</f>
        <v>418.33972990349577</v>
      </c>
      <c r="C81" s="3">
        <v>432.37319805287189</v>
      </c>
      <c r="D81" s="3">
        <v>605.36997013550683</v>
      </c>
      <c r="E81" s="3">
        <f t="shared" si="5"/>
        <v>7.9476712996281049E-2</v>
      </c>
      <c r="G81" s="3">
        <f>AVERAGE('2C'!$J80:$J110) + Calibration!$C$11</f>
        <v>415.88168610884975</v>
      </c>
      <c r="H81" s="3">
        <v>437.91582270453864</v>
      </c>
      <c r="I81" s="3">
        <v>610.33073971843521</v>
      </c>
      <c r="J81" s="3">
        <f t="shared" si="6"/>
        <v>0.12478745322939089</v>
      </c>
      <c r="L81" s="3">
        <f>AVERAGE('3C'!$J80:$J110) + Calibration!$C$11</f>
        <v>420.04311036624603</v>
      </c>
      <c r="M81" s="3">
        <v>445.87850065557132</v>
      </c>
      <c r="N81" s="3">
        <v>609.19687139605878</v>
      </c>
      <c r="O81" s="3">
        <f t="shared" si="7"/>
        <v>0.14631535678248542</v>
      </c>
      <c r="Q81" s="3">
        <f>AVERAGE('4C'!$J236:$J266) + Calibration!$C$11</f>
        <v>426.18896240566306</v>
      </c>
      <c r="R81" s="3">
        <v>472.88957425838225</v>
      </c>
      <c r="S81" s="3">
        <v>602.32262283543764</v>
      </c>
      <c r="T81" s="3">
        <f t="shared" si="8"/>
        <v>0.26448281247813216</v>
      </c>
    </row>
    <row r="82" spans="1:20" x14ac:dyDescent="0.25">
      <c r="A82" s="3">
        <f t="shared" si="9"/>
        <v>9.0833333333333286</v>
      </c>
      <c r="B82" s="3">
        <f>AVERAGE('1C'!$J81:$J111) + Calibration!$C$11</f>
        <v>418.16996136169445</v>
      </c>
      <c r="C82" s="3">
        <v>432.37319805287189</v>
      </c>
      <c r="D82" s="3">
        <v>619.11846725674911</v>
      </c>
      <c r="E82" s="3">
        <f t="shared" si="5"/>
        <v>8.0438174947733185E-2</v>
      </c>
      <c r="G82" s="3">
        <f>AVERAGE('2C'!$J81:$J111) + Calibration!$C$11</f>
        <v>416.14418316090337</v>
      </c>
      <c r="H82" s="3">
        <v>438.30623194809118</v>
      </c>
      <c r="I82" s="3">
        <v>606.50383845788326</v>
      </c>
      <c r="J82" s="3">
        <f t="shared" si="6"/>
        <v>0.125511867210616</v>
      </c>
      <c r="L82" s="3">
        <f>AVERAGE('3C'!$J81:$J111) + Calibration!$C$11</f>
        <v>420.0202873888615</v>
      </c>
      <c r="M82" s="3">
        <v>442.99004994342476</v>
      </c>
      <c r="N82" s="3">
        <v>613.02377265661084</v>
      </c>
      <c r="O82" s="3">
        <f t="shared" si="7"/>
        <v>0.13008624858160284</v>
      </c>
      <c r="Q82" s="3">
        <f>AVERAGE('4C'!$J237:$J267) + Calibration!$C$11</f>
        <v>426.27455641723429</v>
      </c>
      <c r="R82" s="3">
        <v>472.49916501482994</v>
      </c>
      <c r="S82" s="3">
        <v>606.14952409598959</v>
      </c>
      <c r="T82" s="3">
        <f t="shared" si="8"/>
        <v>0.26178703024596656</v>
      </c>
    </row>
    <row r="83" spans="1:20" x14ac:dyDescent="0.25">
      <c r="A83" s="3">
        <f t="shared" si="9"/>
        <v>9.1666666666666625</v>
      </c>
      <c r="B83" s="3">
        <f>AVERAGE('1C'!$J82:$J112) + Calibration!$C$11</f>
        <v>417.36820691462924</v>
      </c>
      <c r="C83" s="3">
        <v>432.37319805287189</v>
      </c>
      <c r="D83" s="3">
        <v>614.51200494886018</v>
      </c>
      <c r="E83" s="3">
        <f t="shared" si="5"/>
        <v>8.4978806486895958E-2</v>
      </c>
      <c r="G83" s="3">
        <f>AVERAGE('2C'!$J82:$J112) + Calibration!$C$11</f>
        <v>414.81743175650212</v>
      </c>
      <c r="H83" s="3">
        <v>437.05709411444104</v>
      </c>
      <c r="I83" s="3">
        <v>607.28339950522025</v>
      </c>
      <c r="J83" s="3">
        <f t="shared" si="6"/>
        <v>0.12595142152616676</v>
      </c>
      <c r="L83" s="3">
        <f>AVERAGE('3C'!$J82:$J112) + Calibration!$C$11</f>
        <v>419.95180989702135</v>
      </c>
      <c r="M83" s="3">
        <v>445.09791636717227</v>
      </c>
      <c r="N83" s="3">
        <v>610.68510368830823</v>
      </c>
      <c r="O83" s="3">
        <f t="shared" si="7"/>
        <v>0.14241168794692843</v>
      </c>
      <c r="Q83" s="3">
        <f>AVERAGE('4C'!$J238:$J268) + Calibration!$C$11</f>
        <v>427.13908189848638</v>
      </c>
      <c r="R83" s="3">
        <v>472.88957425838225</v>
      </c>
      <c r="S83" s="3">
        <v>601.89738323684844</v>
      </c>
      <c r="T83" s="3">
        <f t="shared" si="8"/>
        <v>0.25910193489038857</v>
      </c>
    </row>
    <row r="84" spans="1:20" x14ac:dyDescent="0.25">
      <c r="A84" s="3">
        <f t="shared" si="9"/>
        <v>9.2499999999999964</v>
      </c>
      <c r="B84" s="3">
        <f>AVERAGE('1C'!$J83:$J113) + Calibration!$C$11</f>
        <v>417.35251415608258</v>
      </c>
      <c r="C84" s="3">
        <v>432.37319805287189</v>
      </c>
      <c r="D84" s="3">
        <v>606.14952409598959</v>
      </c>
      <c r="E84" s="3">
        <f t="shared" si="5"/>
        <v>8.5067680374224269E-2</v>
      </c>
      <c r="G84" s="3">
        <f>AVERAGE('2C'!$J83:$J113) + Calibration!$C$11</f>
        <v>415.4879419573839</v>
      </c>
      <c r="H84" s="3">
        <v>437.91582270453864</v>
      </c>
      <c r="I84" s="3">
        <v>617.98454932639345</v>
      </c>
      <c r="J84" s="3">
        <f t="shared" si="6"/>
        <v>0.12701737177745892</v>
      </c>
      <c r="L84" s="3">
        <f>AVERAGE('3C'!$J83:$J113) + Calibration!$C$11</f>
        <v>419.71927032103343</v>
      </c>
      <c r="M84" s="3">
        <v>443.3804591869773</v>
      </c>
      <c r="N84" s="3">
        <v>616.42543431857359</v>
      </c>
      <c r="O84" s="3">
        <f t="shared" si="7"/>
        <v>0.13400205114179298</v>
      </c>
      <c r="Q84" s="3">
        <f>AVERAGE('4C'!$J239:$J269) + Calibration!$C$11</f>
        <v>427.47148448340772</v>
      </c>
      <c r="R84" s="3">
        <v>473.35789360492731</v>
      </c>
      <c r="S84" s="3">
        <v>606.14952409598959</v>
      </c>
      <c r="T84" s="3">
        <f t="shared" si="8"/>
        <v>0.25987168170849301</v>
      </c>
    </row>
    <row r="85" spans="1:20" x14ac:dyDescent="0.25">
      <c r="A85" s="3">
        <f t="shared" si="9"/>
        <v>9.3333333333333304</v>
      </c>
      <c r="B85" s="3">
        <f>AVERAGE('1C'!$J84:$J114) + Calibration!$C$11</f>
        <v>417.29830566160467</v>
      </c>
      <c r="C85" s="3">
        <v>432.84151739941694</v>
      </c>
      <c r="D85" s="3">
        <v>609.97638283541653</v>
      </c>
      <c r="E85" s="3">
        <f t="shared" si="5"/>
        <v>8.8026948518884193E-2</v>
      </c>
      <c r="G85" s="3">
        <f>AVERAGE('2C'!$J84:$J114) + Calibration!$C$11</f>
        <v>416.55932652856939</v>
      </c>
      <c r="H85" s="3">
        <v>438.30623194809118</v>
      </c>
      <c r="I85" s="3">
        <v>617.98454932639345</v>
      </c>
      <c r="J85" s="3">
        <f t="shared" si="6"/>
        <v>0.12316075699800838</v>
      </c>
      <c r="L85" s="3">
        <f>AVERAGE('3C'!$J84:$J114) + Calibration!$C$11</f>
        <v>418.8162219707782</v>
      </c>
      <c r="M85" s="3">
        <v>442.99004994342476</v>
      </c>
      <c r="N85" s="3">
        <v>610.33073971843521</v>
      </c>
      <c r="O85" s="3">
        <f t="shared" si="7"/>
        <v>0.13690531573187159</v>
      </c>
      <c r="Q85" s="3">
        <f>AVERAGE('4C'!$J240:$J270) + Calibration!$C$11</f>
        <v>426.81524327988819</v>
      </c>
      <c r="R85" s="3">
        <v>472.88957425838225</v>
      </c>
      <c r="S85" s="3">
        <v>606.50383845788326</v>
      </c>
      <c r="T85" s="3">
        <f t="shared" si="8"/>
        <v>0.26093595258818658</v>
      </c>
    </row>
    <row r="86" spans="1:20" x14ac:dyDescent="0.25">
      <c r="A86" s="3">
        <f t="shared" si="9"/>
        <v>9.4166666666666643</v>
      </c>
      <c r="B86" s="3">
        <f>AVERAGE('1C'!$J85:$J115) + Calibration!$C$11</f>
        <v>417.46806992356267</v>
      </c>
      <c r="C86" s="3">
        <v>432.84151739941694</v>
      </c>
      <c r="D86" s="3">
        <v>609.97638283541653</v>
      </c>
      <c r="E86" s="3">
        <f t="shared" si="5"/>
        <v>8.7065510805765439E-2</v>
      </c>
      <c r="G86" s="3">
        <f>AVERAGE('2C'!$J85:$J115) + Calibration!$C$11</f>
        <v>417.09145370474317</v>
      </c>
      <c r="H86" s="3">
        <v>437.44750335799358</v>
      </c>
      <c r="I86" s="3">
        <v>610.33073971843521</v>
      </c>
      <c r="J86" s="3">
        <f t="shared" si="6"/>
        <v>0.11528382712019426</v>
      </c>
      <c r="L86" s="3">
        <f>AVERAGE('3C'!$J85:$J115) + Calibration!$C$11</f>
        <v>417.82187029806948</v>
      </c>
      <c r="M86" s="3">
        <v>442.99004994342476</v>
      </c>
      <c r="N86" s="3">
        <v>610.68510368830823</v>
      </c>
      <c r="O86" s="3">
        <f t="shared" si="7"/>
        <v>0.1425366964902165</v>
      </c>
      <c r="Q86" s="3">
        <f>AVERAGE('4C'!$J241:$J271) + Calibration!$C$11</f>
        <v>427.00070315362166</v>
      </c>
      <c r="R86" s="3">
        <v>472.88957425838225</v>
      </c>
      <c r="S86" s="3">
        <v>609.19687139605878</v>
      </c>
      <c r="T86" s="3">
        <f t="shared" si="8"/>
        <v>0.25988562482885103</v>
      </c>
    </row>
    <row r="87" spans="1:20" x14ac:dyDescent="0.25">
      <c r="A87" s="3">
        <f t="shared" si="9"/>
        <v>9.4999999999999982</v>
      </c>
      <c r="B87" s="3">
        <f>AVERAGE('1C'!$J86:$J116) + Calibration!$C$11</f>
        <v>417.19701461164351</v>
      </c>
      <c r="C87" s="3">
        <v>431.98278880931935</v>
      </c>
      <c r="D87" s="3">
        <v>608.77163179746969</v>
      </c>
      <c r="E87" s="3">
        <f t="shared" si="5"/>
        <v>8.3737299990860922E-2</v>
      </c>
      <c r="G87" s="3">
        <f>AVERAGE('2C'!$J86:$J116) + Calibration!$C$11</f>
        <v>417.66923396875819</v>
      </c>
      <c r="H87" s="3">
        <v>437.05709411444104</v>
      </c>
      <c r="I87" s="3">
        <v>611.88985472625507</v>
      </c>
      <c r="J87" s="3">
        <f t="shared" si="6"/>
        <v>0.10980061236530288</v>
      </c>
      <c r="L87" s="3">
        <f>AVERAGE('3C'!$J86:$J116) + Calibration!$C$11</f>
        <v>417.48233464108142</v>
      </c>
      <c r="M87" s="3">
        <v>445.48832561072527</v>
      </c>
      <c r="N87" s="3">
        <v>621.45709370392672</v>
      </c>
      <c r="O87" s="3">
        <f t="shared" si="7"/>
        <v>0.15860827008537981</v>
      </c>
      <c r="Q87" s="3">
        <f>AVERAGE('4C'!$J242:$J272) + Calibration!$C$11</f>
        <v>426.4072329842889</v>
      </c>
      <c r="R87" s="3">
        <v>472.49916501482994</v>
      </c>
      <c r="S87" s="3">
        <v>609.19687139605878</v>
      </c>
      <c r="T87" s="3">
        <f t="shared" si="8"/>
        <v>0.26103563384638168</v>
      </c>
    </row>
    <row r="88" spans="1:20" x14ac:dyDescent="0.25">
      <c r="A88" s="3">
        <f t="shared" si="9"/>
        <v>9.5833333333333321</v>
      </c>
      <c r="B88" s="3">
        <f>AVERAGE('1C'!$J87:$J117) + Calibration!$C$11</f>
        <v>416.96590307668328</v>
      </c>
      <c r="C88" s="3">
        <v>431.98278880931935</v>
      </c>
      <c r="D88" s="3">
        <v>614.1576480658415</v>
      </c>
      <c r="E88" s="3">
        <f t="shared" si="5"/>
        <v>8.5046169967879476E-2</v>
      </c>
      <c r="G88" s="3">
        <f>AVERAGE('2C'!$J87:$J117) + Calibration!$C$11</f>
        <v>417.80904503449381</v>
      </c>
      <c r="H88" s="3">
        <v>437.44750335799358</v>
      </c>
      <c r="I88" s="3">
        <v>611.88985472625507</v>
      </c>
      <c r="J88" s="3">
        <f t="shared" si="6"/>
        <v>0.11121984239766179</v>
      </c>
      <c r="L88" s="3">
        <f>AVERAGE('3C'!$J87:$J117) + Calibration!$C$11</f>
        <v>417.38960185098591</v>
      </c>
      <c r="M88" s="3">
        <v>445.09791636717227</v>
      </c>
      <c r="N88" s="3">
        <v>611.46465764879099</v>
      </c>
      <c r="O88" s="3">
        <f t="shared" si="7"/>
        <v>0.15692241839103274</v>
      </c>
      <c r="Q88" s="3">
        <f>AVERAGE('4C'!$J243:$J273) + Calibration!$C$11</f>
        <v>425.86797130943393</v>
      </c>
      <c r="R88" s="3">
        <v>472.49916501482994</v>
      </c>
      <c r="S88" s="3">
        <v>608.4173103487218</v>
      </c>
      <c r="T88" s="3">
        <f t="shared" si="8"/>
        <v>0.26408967187220267</v>
      </c>
    </row>
    <row r="89" spans="1:20" x14ac:dyDescent="0.25">
      <c r="A89" s="3">
        <f t="shared" si="9"/>
        <v>9.6666666666666661</v>
      </c>
      <c r="B89" s="3">
        <f>AVERAGE('1C'!$J88:$J118) + Calibration!$C$11</f>
        <v>416.68914130711079</v>
      </c>
      <c r="C89" s="3">
        <v>431.98278880931935</v>
      </c>
      <c r="D89" s="3">
        <v>607.28339950522025</v>
      </c>
      <c r="E89" s="3">
        <f t="shared" si="5"/>
        <v>8.6613574083136149E-2</v>
      </c>
      <c r="G89" s="3">
        <f>AVERAGE('2C'!$J88:$J118) + Calibration!$C$11</f>
        <v>417.77765951740042</v>
      </c>
      <c r="H89" s="3">
        <v>437.91582270453864</v>
      </c>
      <c r="I89" s="3">
        <v>603.81085512768698</v>
      </c>
      <c r="J89" s="3">
        <f t="shared" si="6"/>
        <v>0.11404985559236902</v>
      </c>
      <c r="L89" s="3">
        <f>AVERAGE('3C'!$J88:$J118) + Calibration!$C$11</f>
        <v>417.24266056641244</v>
      </c>
      <c r="M89" s="3">
        <v>445.87850065557132</v>
      </c>
      <c r="N89" s="3">
        <v>614.51200494886018</v>
      </c>
      <c r="O89" s="3">
        <f t="shared" si="7"/>
        <v>0.16217533826623301</v>
      </c>
      <c r="Q89" s="3">
        <f>AVERAGE('4C'!$J244:$J274) + Calibration!$C$11</f>
        <v>424.88218074981961</v>
      </c>
      <c r="R89" s="3">
        <v>472.88957425838225</v>
      </c>
      <c r="S89" s="3">
        <v>601.11782218951134</v>
      </c>
      <c r="T89" s="3">
        <f t="shared" si="8"/>
        <v>0.2718835996181872</v>
      </c>
    </row>
    <row r="90" spans="1:20" x14ac:dyDescent="0.25">
      <c r="A90" s="3">
        <f t="shared" si="9"/>
        <v>9.75</v>
      </c>
      <c r="B90" s="3">
        <f>AVERAGE('1C'!$J89:$J119) + Calibration!$C$11</f>
        <v>416.55075828240297</v>
      </c>
      <c r="C90" s="3">
        <v>431.98278880931935</v>
      </c>
      <c r="D90" s="3">
        <v>613.02377265661084</v>
      </c>
      <c r="E90" s="3">
        <f t="shared" si="5"/>
        <v>8.7397288259930692E-2</v>
      </c>
      <c r="G90" s="3">
        <f>AVERAGE('2C'!$J89:$J119) + Calibration!$C$11</f>
        <v>417.73914378146918</v>
      </c>
      <c r="H90" s="3">
        <v>437.44750335799358</v>
      </c>
      <c r="I90" s="3">
        <v>609.97638283541653</v>
      </c>
      <c r="J90" s="3">
        <f t="shared" si="6"/>
        <v>0.11161571900960005</v>
      </c>
      <c r="L90" s="3">
        <f>AVERAGE('3C'!$J89:$J119) + Calibration!$C$11</f>
        <v>415.90877608994469</v>
      </c>
      <c r="M90" s="3">
        <v>442.99004994342476</v>
      </c>
      <c r="N90" s="3">
        <v>614.51200494886018</v>
      </c>
      <c r="O90" s="3">
        <f t="shared" si="7"/>
        <v>0.15337125553831188</v>
      </c>
      <c r="Q90" s="3">
        <f>AVERAGE('4C'!$J245:$J275) + Calibration!$C$11</f>
        <v>423.77941066154079</v>
      </c>
      <c r="R90" s="3">
        <v>472.49916501482994</v>
      </c>
      <c r="S90" s="3">
        <v>600.76350782761779</v>
      </c>
      <c r="T90" s="3">
        <f t="shared" si="8"/>
        <v>0.27591796217229564</v>
      </c>
    </row>
    <row r="91" spans="1:20" x14ac:dyDescent="0.25">
      <c r="A91" s="3">
        <f t="shared" si="9"/>
        <v>9.8333333333333339</v>
      </c>
      <c r="B91" s="3">
        <f>AVERAGE('1C'!$J90:$J120) + Calibration!$C$11</f>
        <v>416.51937276530953</v>
      </c>
      <c r="C91" s="3">
        <v>431.98278880931935</v>
      </c>
      <c r="D91" s="3">
        <v>610.33073971843521</v>
      </c>
      <c r="E91" s="3">
        <f t="shared" si="5"/>
        <v>8.7575036034587952E-2</v>
      </c>
      <c r="G91" s="3">
        <f>AVERAGE('2C'!$J90:$J120) + Calibration!$C$11</f>
        <v>417.78479401608149</v>
      </c>
      <c r="H91" s="3">
        <v>437.44750335799358</v>
      </c>
      <c r="I91" s="3">
        <v>606.85820242775617</v>
      </c>
      <c r="J91" s="3">
        <f t="shared" si="6"/>
        <v>0.11135718487136162</v>
      </c>
      <c r="L91" s="3">
        <f>AVERAGE('3C'!$J90:$J120) + Calibration!$C$11</f>
        <v>415.92446884849124</v>
      </c>
      <c r="M91" s="3">
        <v>442.99004994342476</v>
      </c>
      <c r="N91" s="3">
        <v>621.45709370392672</v>
      </c>
      <c r="O91" s="3">
        <f t="shared" si="7"/>
        <v>0.15328238165098423</v>
      </c>
      <c r="Q91" s="3">
        <f>AVERAGE('4C'!$J246:$J276) + Calibration!$C$11</f>
        <v>424.08756080143547</v>
      </c>
      <c r="R91" s="3">
        <v>470.39129859108243</v>
      </c>
      <c r="S91" s="3">
        <v>602.32262283543764</v>
      </c>
      <c r="T91" s="3">
        <f t="shared" si="8"/>
        <v>0.26223516808469244</v>
      </c>
    </row>
    <row r="92" spans="1:20" x14ac:dyDescent="0.25">
      <c r="A92" s="3">
        <f t="shared" si="9"/>
        <v>9.9166666666666679</v>
      </c>
      <c r="B92" s="3">
        <f>AVERAGE('1C'!$J91:$J121) + Calibration!$C$11</f>
        <v>416.73479011510864</v>
      </c>
      <c r="C92" s="3">
        <v>434.94938382316445</v>
      </c>
      <c r="D92" s="3">
        <v>610.68510368830823</v>
      </c>
      <c r="E92" s="3">
        <f t="shared" si="5"/>
        <v>0.10315597121609427</v>
      </c>
      <c r="G92" s="3">
        <f>AVERAGE('2C'!$J91:$J121) + Calibration!$C$11</f>
        <v>417.6849281539192</v>
      </c>
      <c r="H92" s="3">
        <v>437.91582270453864</v>
      </c>
      <c r="I92" s="3">
        <v>608.062953465703</v>
      </c>
      <c r="J92" s="3">
        <f t="shared" si="6"/>
        <v>0.11457502755148154</v>
      </c>
      <c r="L92" s="3">
        <f>AVERAGE('3C'!$J91:$J121) + Calibration!$C$11</f>
        <v>415.51645569966308</v>
      </c>
      <c r="M92" s="3">
        <v>442.52173059687971</v>
      </c>
      <c r="N92" s="3">
        <v>614.1576480658415</v>
      </c>
      <c r="O92" s="3">
        <f t="shared" si="7"/>
        <v>0.15294084538091715</v>
      </c>
      <c r="Q92" s="3">
        <f>AVERAGE('4C'!$J247:$J277) + Calibration!$C$11</f>
        <v>423.50265031858271</v>
      </c>
      <c r="R92" s="3">
        <v>470.39129859108243</v>
      </c>
      <c r="S92" s="3">
        <v>590.84191196692746</v>
      </c>
      <c r="T92" s="3">
        <f t="shared" si="8"/>
        <v>0.26554773216930699</v>
      </c>
    </row>
    <row r="93" spans="1:20" x14ac:dyDescent="0.25">
      <c r="A93" s="3">
        <f t="shared" si="9"/>
        <v>10.000000000000002</v>
      </c>
      <c r="B93" s="3">
        <f>AVERAGE('1C'!$J92:$J122) + Calibration!$C$11</f>
        <v>416.91311691677544</v>
      </c>
      <c r="C93" s="3">
        <v>435.33963693424607</v>
      </c>
      <c r="D93" s="3">
        <v>608.4173103487218</v>
      </c>
      <c r="E93" s="3">
        <f t="shared" si="5"/>
        <v>0.10435618817532623</v>
      </c>
      <c r="G93" s="3">
        <f>AVERAGE('2C'!$J92:$J122) + Calibration!$C$11</f>
        <v>417.17562395512988</v>
      </c>
      <c r="H93" s="3">
        <v>437.44750335799358</v>
      </c>
      <c r="I93" s="3">
        <v>606.14952409598959</v>
      </c>
      <c r="J93" s="3">
        <f t="shared" si="6"/>
        <v>0.1148071399063421</v>
      </c>
      <c r="L93" s="3">
        <f>AVERAGE('3C'!$J92:$J122) + Calibration!$C$11</f>
        <v>415.7932217490789</v>
      </c>
      <c r="M93" s="3">
        <v>445.09791636717227</v>
      </c>
      <c r="N93" s="3">
        <v>618.76410328687621</v>
      </c>
      <c r="O93" s="3">
        <f t="shared" si="7"/>
        <v>0.16596330848617849</v>
      </c>
      <c r="Q93" s="3">
        <f>AVERAGE('4C'!$J248:$J278) + Calibration!$C$11</f>
        <v>423.01046691936779</v>
      </c>
      <c r="R93" s="3">
        <v>469.53257000098483</v>
      </c>
      <c r="S93" s="3">
        <v>599.20439281979793</v>
      </c>
      <c r="T93" s="3">
        <f t="shared" si="8"/>
        <v>0.2634718513801918</v>
      </c>
    </row>
    <row r="94" spans="1:20" x14ac:dyDescent="0.25">
      <c r="A94" s="3">
        <f t="shared" si="9"/>
        <v>10.083333333333336</v>
      </c>
      <c r="B94" s="3">
        <f>AVERAGE('1C'!$J93:$J123) + Calibration!$C$11</f>
        <v>417.06719270002998</v>
      </c>
      <c r="C94" s="3">
        <v>434.94938382316445</v>
      </c>
      <c r="D94" s="3">
        <v>613.3780870185044</v>
      </c>
      <c r="E94" s="3">
        <f t="shared" si="5"/>
        <v>0.10127345261414841</v>
      </c>
      <c r="G94" s="3">
        <f>AVERAGE('2C'!$J93:$J123) + Calibration!$C$11</f>
        <v>416.26544538603679</v>
      </c>
      <c r="H94" s="3">
        <v>436.58877476789598</v>
      </c>
      <c r="I94" s="3">
        <v>607.28339950522025</v>
      </c>
      <c r="J94" s="3">
        <f t="shared" si="6"/>
        <v>0.1150985201389948</v>
      </c>
      <c r="L94" s="3">
        <f>AVERAGE('3C'!$J93:$J123) + Calibration!$C$11</f>
        <v>416.23262041500038</v>
      </c>
      <c r="M94" s="3">
        <v>445.48832561072527</v>
      </c>
      <c r="N94" s="3">
        <v>617.98454932639345</v>
      </c>
      <c r="O94" s="3">
        <f t="shared" si="7"/>
        <v>0.16568586329444182</v>
      </c>
      <c r="Q94" s="3">
        <f>AVERAGE('4C'!$J249:$J279) + Calibration!$C$11</f>
        <v>422.64097378631413</v>
      </c>
      <c r="R94" s="3">
        <v>470.78170783463474</v>
      </c>
      <c r="S94" s="3">
        <v>601.89738323684844</v>
      </c>
      <c r="T94" s="3">
        <f t="shared" si="8"/>
        <v>0.27263875634041085</v>
      </c>
    </row>
    <row r="95" spans="1:20" x14ac:dyDescent="0.25">
      <c r="A95" s="3">
        <f t="shared" si="9"/>
        <v>10.16666666666667</v>
      </c>
      <c r="B95" s="3">
        <f>AVERAGE('1C'!$J94:$J124) + Calibration!$C$11</f>
        <v>417.61358459372275</v>
      </c>
      <c r="C95" s="3">
        <v>435.33963693424607</v>
      </c>
      <c r="D95" s="3">
        <v>617.20499536591058</v>
      </c>
      <c r="E95" s="3">
        <f t="shared" si="5"/>
        <v>0.10038918102275801</v>
      </c>
      <c r="G95" s="3">
        <f>AVERAGE('2C'!$J94:$J124) + Calibration!$C$11</f>
        <v>415.93447226875759</v>
      </c>
      <c r="H95" s="3">
        <v>437.44750335799358</v>
      </c>
      <c r="I95" s="3">
        <v>604.23605220515105</v>
      </c>
      <c r="J95" s="3">
        <f t="shared" si="6"/>
        <v>0.12183624029070048</v>
      </c>
      <c r="L95" s="3">
        <f>AVERAGE('3C'!$J94:$J124) + Calibration!$C$11</f>
        <v>416.00151030665455</v>
      </c>
      <c r="M95" s="3">
        <v>444.62959702062767</v>
      </c>
      <c r="N95" s="3">
        <v>613.80328409596848</v>
      </c>
      <c r="O95" s="3">
        <f t="shared" si="7"/>
        <v>0.16213142803906522</v>
      </c>
      <c r="Q95" s="3">
        <f>AVERAGE('4C'!$J250:$J280) + Calibration!$C$11</f>
        <v>422.37134223557939</v>
      </c>
      <c r="R95" s="3">
        <v>470.39129859108243</v>
      </c>
      <c r="S95" s="3">
        <v>602.6769371973312</v>
      </c>
      <c r="T95" s="3">
        <f t="shared" si="8"/>
        <v>0.27195474766014449</v>
      </c>
    </row>
    <row r="96" spans="1:20" x14ac:dyDescent="0.25">
      <c r="A96" s="3">
        <f t="shared" si="9"/>
        <v>10.250000000000004</v>
      </c>
      <c r="B96" s="3">
        <f>AVERAGE('1C'!$J95:$J125) + Calibration!$C$11</f>
        <v>418.01446467048419</v>
      </c>
      <c r="C96" s="3">
        <v>434.48090834414847</v>
      </c>
      <c r="D96" s="3">
        <v>609.55118575795245</v>
      </c>
      <c r="E96" s="3">
        <f t="shared" si="5"/>
        <v>9.3255551941337084E-2</v>
      </c>
      <c r="G96" s="3">
        <f>AVERAGE('2C'!$J95:$J125) + Calibration!$C$11</f>
        <v>416.30396540181124</v>
      </c>
      <c r="H96" s="3">
        <v>437.91582270453864</v>
      </c>
      <c r="I96" s="3">
        <v>602.32262283543764</v>
      </c>
      <c r="J96" s="3">
        <f t="shared" si="6"/>
        <v>0.12239592963638192</v>
      </c>
      <c r="L96" s="3">
        <f>AVERAGE('3C'!$J95:$J125) + Calibration!$C$11</f>
        <v>416.08568055704126</v>
      </c>
      <c r="M96" s="3">
        <v>444.2391877770749</v>
      </c>
      <c r="N96" s="3">
        <v>616.07111995668004</v>
      </c>
      <c r="O96" s="3">
        <f t="shared" si="7"/>
        <v>0.15944370909231118</v>
      </c>
      <c r="Q96" s="3">
        <f>AVERAGE('4C'!$J251:$J281) + Calibration!$C$11</f>
        <v>421.97046358543247</v>
      </c>
      <c r="R96" s="3">
        <v>470.39129859108243</v>
      </c>
      <c r="S96" s="3">
        <v>599.20439281979793</v>
      </c>
      <c r="T96" s="3">
        <f t="shared" si="8"/>
        <v>0.27422507150916964</v>
      </c>
    </row>
    <row r="97" spans="1:20" x14ac:dyDescent="0.25">
      <c r="A97" s="3">
        <f t="shared" si="9"/>
        <v>10.333333333333337</v>
      </c>
      <c r="B97" s="3">
        <f>AVERAGE('1C'!$J96:$J126) + Calibration!$C$11</f>
        <v>418.59224493449909</v>
      </c>
      <c r="C97" s="3">
        <v>434.48090834414847</v>
      </c>
      <c r="D97" s="3">
        <v>616.85063139603767</v>
      </c>
      <c r="E97" s="3">
        <f t="shared" si="5"/>
        <v>8.9983368919346926E-2</v>
      </c>
      <c r="G97" s="3">
        <f>AVERAGE('2C'!$J96:$J126) + Calibration!$C$11</f>
        <v>416.33535091890468</v>
      </c>
      <c r="H97" s="3">
        <v>437.44750335799358</v>
      </c>
      <c r="I97" s="3">
        <v>606.85820242775617</v>
      </c>
      <c r="J97" s="3">
        <f t="shared" si="6"/>
        <v>0.11956591644167436</v>
      </c>
      <c r="L97" s="3">
        <f>AVERAGE('3C'!$J96:$J126) + Calibration!$C$11</f>
        <v>416.3324834239337</v>
      </c>
      <c r="M97" s="3">
        <v>445.48832561072527</v>
      </c>
      <c r="N97" s="3">
        <v>613.80328409596848</v>
      </c>
      <c r="O97" s="3">
        <f t="shared" si="7"/>
        <v>0.16512030219326165</v>
      </c>
      <c r="Q97" s="3">
        <f>AVERAGE('4C'!$J252:$J282) + Calibration!$C$11</f>
        <v>421.49254918357968</v>
      </c>
      <c r="R97" s="3">
        <v>470.39129859108243</v>
      </c>
      <c r="S97" s="3">
        <v>598.49571448803147</v>
      </c>
      <c r="T97" s="3">
        <f t="shared" si="8"/>
        <v>0.27693167727109114</v>
      </c>
    </row>
    <row r="98" spans="1:20" x14ac:dyDescent="0.25">
      <c r="A98" s="3">
        <f t="shared" si="9"/>
        <v>10.416666666666671</v>
      </c>
      <c r="B98" s="3">
        <f>AVERAGE('1C'!$J97:$J127) + Calibration!$C$11</f>
        <v>419.47960195282212</v>
      </c>
      <c r="C98" s="3">
        <v>434.48090834414847</v>
      </c>
      <c r="D98" s="3">
        <v>611.11030076577219</v>
      </c>
      <c r="E98" s="3">
        <f t="shared" si="5"/>
        <v>8.4957938404251462E-2</v>
      </c>
      <c r="G98" s="3">
        <f>AVERAGE('2C'!$J97:$J127) + Calibration!$C$11</f>
        <v>416.96734110401189</v>
      </c>
      <c r="H98" s="3">
        <v>437.44750335799358</v>
      </c>
      <c r="I98" s="3">
        <v>610.33073971843521</v>
      </c>
      <c r="J98" s="3">
        <f t="shared" si="6"/>
        <v>0.11598672261563032</v>
      </c>
      <c r="L98" s="3">
        <f>AVERAGE('3C'!$J97:$J127) + Calibration!$C$11</f>
        <v>416.3553106811616</v>
      </c>
      <c r="M98" s="3">
        <v>445.87850065557132</v>
      </c>
      <c r="N98" s="3">
        <v>611.88985472625507</v>
      </c>
      <c r="O98" s="3">
        <f t="shared" si="7"/>
        <v>0.1672007283841063</v>
      </c>
      <c r="Q98" s="3">
        <f>AVERAGE('4C'!$J253:$J283) + Calibration!$C$11</f>
        <v>421.34703736664846</v>
      </c>
      <c r="R98" s="3">
        <v>475.46576002867482</v>
      </c>
      <c r="S98" s="3">
        <v>603.45649115781407</v>
      </c>
      <c r="T98" s="3">
        <f t="shared" si="8"/>
        <v>0.30649431366161728</v>
      </c>
    </row>
    <row r="99" spans="1:20" x14ac:dyDescent="0.25">
      <c r="A99" s="3">
        <f t="shared" si="9"/>
        <v>10.500000000000005</v>
      </c>
      <c r="B99" s="3">
        <f>AVERAGE('1C'!$J98:$J128) + Calibration!$C$11</f>
        <v>419.85765477235589</v>
      </c>
      <c r="C99" s="3">
        <v>434.94938382316445</v>
      </c>
      <c r="D99" s="3">
        <v>621.45709370392672</v>
      </c>
      <c r="E99" s="3">
        <f t="shared" si="5"/>
        <v>8.5470035319962764E-2</v>
      </c>
      <c r="G99" s="3">
        <f>AVERAGE('2C'!$J98:$J128) + Calibration!$C$11</f>
        <v>416.68201822134495</v>
      </c>
      <c r="H99" s="3">
        <v>438.30623194809118</v>
      </c>
      <c r="I99" s="3">
        <v>609.55118575795245</v>
      </c>
      <c r="J99" s="3">
        <f t="shared" si="6"/>
        <v>0.1224659086290979</v>
      </c>
      <c r="L99" s="3">
        <f>AVERAGE('3C'!$J98:$J128) + Calibration!$C$11</f>
        <v>416.03860228140121</v>
      </c>
      <c r="M99" s="3">
        <v>445.48832561072527</v>
      </c>
      <c r="N99" s="3">
        <v>608.77163179746969</v>
      </c>
      <c r="O99" s="3">
        <f t="shared" si="7"/>
        <v>0.16678465964014921</v>
      </c>
      <c r="Q99" s="3">
        <f>AVERAGE('4C'!$J254:$J284) + Calibration!$C$11</f>
        <v>420.3912042830998</v>
      </c>
      <c r="R99" s="3">
        <v>478.82245202113108</v>
      </c>
      <c r="S99" s="3">
        <v>598.49571448803147</v>
      </c>
      <c r="T99" s="3">
        <f t="shared" si="8"/>
        <v>0.3309177358767556</v>
      </c>
    </row>
    <row r="100" spans="1:20" x14ac:dyDescent="0.25">
      <c r="A100" s="3">
        <f t="shared" si="9"/>
        <v>10.583333333333339</v>
      </c>
      <c r="B100" s="3">
        <f>AVERAGE('1C'!$J99:$J129) + Calibration!$C$11</f>
        <v>420.0659433299316</v>
      </c>
      <c r="C100" s="3">
        <v>434.94938382316445</v>
      </c>
      <c r="D100" s="3">
        <v>616.85063139603767</v>
      </c>
      <c r="E100" s="3">
        <f t="shared" si="5"/>
        <v>8.4290420292896906E-2</v>
      </c>
      <c r="G100" s="3">
        <f>AVERAGE('2C'!$J99:$J129) + Calibration!$C$11</f>
        <v>416.44234985313358</v>
      </c>
      <c r="H100" s="3">
        <v>437.44750335799358</v>
      </c>
      <c r="I100" s="3">
        <v>606.14952409598959</v>
      </c>
      <c r="J100" s="3">
        <f t="shared" si="6"/>
        <v>0.11895994196009219</v>
      </c>
      <c r="L100" s="3">
        <f>AVERAGE('3C'!$J99:$J129) + Calibration!$C$11</f>
        <v>415.24397519994506</v>
      </c>
      <c r="M100" s="3">
        <v>445.87850065557132</v>
      </c>
      <c r="N100" s="3">
        <v>611.46465764879099</v>
      </c>
      <c r="O100" s="3">
        <f t="shared" si="7"/>
        <v>0.17349463165470713</v>
      </c>
      <c r="Q100" s="3">
        <f>AVERAGE('4C'!$J255:$J285) + Calibration!$C$11</f>
        <v>420.83202813682021</v>
      </c>
      <c r="R100" s="3">
        <v>478.82245202113108</v>
      </c>
      <c r="S100" s="3">
        <v>596.58224259719282</v>
      </c>
      <c r="T100" s="3">
        <f t="shared" si="8"/>
        <v>0.32842118758725741</v>
      </c>
    </row>
    <row r="101" spans="1:20" x14ac:dyDescent="0.25">
      <c r="A101" s="3">
        <f t="shared" si="9"/>
        <v>10.666666666666673</v>
      </c>
      <c r="B101" s="3">
        <f>AVERAGE('1C'!$J100:$J130) + Calibration!$C$11</f>
        <v>420.35840213789402</v>
      </c>
      <c r="C101" s="3">
        <v>434.94938382316445</v>
      </c>
      <c r="D101" s="3">
        <v>610.33073971843521</v>
      </c>
      <c r="E101" s="3">
        <f t="shared" si="5"/>
        <v>8.2634118051978858E-2</v>
      </c>
      <c r="G101" s="3">
        <f>AVERAGE('2C'!$J100:$J130) + Calibration!$C$11</f>
        <v>416.44948007197144</v>
      </c>
      <c r="H101" s="3">
        <v>437.05709411444104</v>
      </c>
      <c r="I101" s="3">
        <v>612.59853305802164</v>
      </c>
      <c r="J101" s="3">
        <f t="shared" si="6"/>
        <v>0.11670852916456723</v>
      </c>
      <c r="L101" s="3">
        <f>AVERAGE('3C'!$J100:$J130) + Calibration!$C$11</f>
        <v>414.54921398065102</v>
      </c>
      <c r="M101" s="3">
        <v>445.87850065557132</v>
      </c>
      <c r="N101" s="3">
        <v>609.19687139605878</v>
      </c>
      <c r="O101" s="3">
        <f t="shared" si="7"/>
        <v>0.17742932103006537</v>
      </c>
      <c r="Q101" s="3">
        <f>AVERAGE('4C'!$J256:$J286) + Calibration!$C$11</f>
        <v>420.03026940991163</v>
      </c>
      <c r="R101" s="3">
        <v>480.5399872675614</v>
      </c>
      <c r="S101" s="3">
        <v>599.98395386713503</v>
      </c>
      <c r="T101" s="3">
        <f t="shared" si="8"/>
        <v>0.34268887978857676</v>
      </c>
    </row>
    <row r="102" spans="1:20" x14ac:dyDescent="0.25">
      <c r="A102" s="3">
        <f t="shared" si="9"/>
        <v>10.750000000000007</v>
      </c>
      <c r="B102" s="3">
        <f>AVERAGE('1C'!$J101:$J131) + Calibration!$C$11</f>
        <v>419.8191404630391</v>
      </c>
      <c r="C102" s="3">
        <v>435.33963693424607</v>
      </c>
      <c r="D102" s="3">
        <v>605.36997013550683</v>
      </c>
      <c r="E102" s="3">
        <f t="shared" si="5"/>
        <v>8.7898303574854161E-2</v>
      </c>
      <c r="G102" s="3">
        <f>AVERAGE('2C'!$J101:$J131) + Calibration!$C$11</f>
        <v>417.43669439277016</v>
      </c>
      <c r="H102" s="3">
        <v>434.48090834414847</v>
      </c>
      <c r="I102" s="3">
        <v>608.4173103487218</v>
      </c>
      <c r="J102" s="3">
        <f t="shared" si="6"/>
        <v>9.6527678407217182E-2</v>
      </c>
      <c r="L102" s="3">
        <f>AVERAGE('3C'!$J101:$J131) + Calibration!$C$11</f>
        <v>414.14833533050404</v>
      </c>
      <c r="M102" s="3">
        <v>445.87850065557132</v>
      </c>
      <c r="N102" s="3">
        <v>609.19687139605878</v>
      </c>
      <c r="O102" s="3">
        <f t="shared" si="7"/>
        <v>0.17969964487909082</v>
      </c>
      <c r="Q102" s="3">
        <f>AVERAGE('4C'!$J257:$J287) + Calibration!$C$11</f>
        <v>419.55235072821569</v>
      </c>
      <c r="R102" s="3">
        <v>483.0381848686261</v>
      </c>
      <c r="S102" s="3">
        <v>594.6688132274794</v>
      </c>
      <c r="T102" s="3">
        <f t="shared" si="8"/>
        <v>0.35954372544260998</v>
      </c>
    </row>
    <row r="103" spans="1:20" x14ac:dyDescent="0.25">
      <c r="A103" s="3">
        <f t="shared" si="9"/>
        <v>10.833333333333341</v>
      </c>
      <c r="B103" s="3">
        <f>AVERAGE('1C'!$J102:$J132) + Calibration!$C$11</f>
        <v>420.19576809477383</v>
      </c>
      <c r="C103" s="3">
        <v>434.94938382316445</v>
      </c>
      <c r="D103" s="3">
        <v>601.54306178810066</v>
      </c>
      <c r="E103" s="3">
        <f t="shared" si="5"/>
        <v>8.3555174702473561E-2</v>
      </c>
      <c r="G103" s="3">
        <f>AVERAGE('2C'!$J102:$J132) + Calibration!$C$11</f>
        <v>417.8846513185573</v>
      </c>
      <c r="H103" s="3">
        <v>434.48090834414847</v>
      </c>
      <c r="I103" s="3">
        <v>619.5436643342133</v>
      </c>
      <c r="J103" s="3">
        <f t="shared" si="6"/>
        <v>9.3990732896205811E-2</v>
      </c>
      <c r="L103" s="3">
        <f>AVERAGE('3C'!$J102:$J132) + Calibration!$C$11</f>
        <v>413.0455609623819</v>
      </c>
      <c r="M103" s="3">
        <v>445.48832561072527</v>
      </c>
      <c r="N103" s="3">
        <v>601.89738323684844</v>
      </c>
      <c r="O103" s="3">
        <f t="shared" si="7"/>
        <v>0.18373535802530094</v>
      </c>
      <c r="Q103" s="3">
        <f>AVERAGE('4C'!$J258:$J288) + Calibration!$C$11</f>
        <v>418.67355767621603</v>
      </c>
      <c r="R103" s="3">
        <v>483.42835991347215</v>
      </c>
      <c r="S103" s="3">
        <v>601.54306178810066</v>
      </c>
      <c r="T103" s="3">
        <f t="shared" si="8"/>
        <v>0.36673036043268736</v>
      </c>
    </row>
    <row r="104" spans="1:20" x14ac:dyDescent="0.25">
      <c r="A104" s="3">
        <f t="shared" si="9"/>
        <v>10.916666666666675</v>
      </c>
      <c r="B104" s="3">
        <f>AVERAGE('1C'!$J103:$J133) + Calibration!$C$11</f>
        <v>420.759280788041</v>
      </c>
      <c r="C104" s="3">
        <v>437.05709411444104</v>
      </c>
      <c r="D104" s="3">
        <v>604.94473053691763</v>
      </c>
      <c r="E104" s="3">
        <f t="shared" si="5"/>
        <v>9.2300536005908526E-2</v>
      </c>
      <c r="G104" s="3">
        <f>AVERAGE('2C'!$J103:$J133) + Calibration!$C$11</f>
        <v>418.39252604970437</v>
      </c>
      <c r="H104" s="3">
        <v>434.48090834414847</v>
      </c>
      <c r="I104" s="3">
        <v>613.02377265661084</v>
      </c>
      <c r="J104" s="3">
        <f t="shared" si="6"/>
        <v>9.1114450724486665E-2</v>
      </c>
      <c r="L104" s="3">
        <f>AVERAGE('3C'!$J103:$J133) + Calibration!$C$11</f>
        <v>413.98712647518278</v>
      </c>
      <c r="M104" s="3">
        <v>445.09791636717227</v>
      </c>
      <c r="N104" s="3">
        <v>612.59853305802164</v>
      </c>
      <c r="O104" s="3">
        <f t="shared" si="7"/>
        <v>0.176191893052693</v>
      </c>
      <c r="Q104" s="3">
        <f>AVERAGE('4C'!$J259:$J289) + Calibration!$C$11</f>
        <v>417.54796033070937</v>
      </c>
      <c r="R104" s="3">
        <v>480.5399872675614</v>
      </c>
      <c r="S104" s="3">
        <v>601.89738323684844</v>
      </c>
      <c r="T104" s="3">
        <f t="shared" si="8"/>
        <v>0.35674711287507083</v>
      </c>
    </row>
    <row r="105" spans="1:20" x14ac:dyDescent="0.25">
      <c r="A105" s="3">
        <f t="shared" si="9"/>
        <v>11.000000000000009</v>
      </c>
      <c r="B105" s="3">
        <f>AVERAGE('1C'!$J104:$J134) + Calibration!$C$11</f>
        <v>421.26858070698717</v>
      </c>
      <c r="C105" s="3">
        <v>435.33963693424607</v>
      </c>
      <c r="D105" s="3">
        <v>601.89738323684844</v>
      </c>
      <c r="E105" s="3">
        <f t="shared" si="5"/>
        <v>7.9689588163429595E-2</v>
      </c>
      <c r="G105" s="3">
        <f>AVERAGE('2C'!$J104:$J134) + Calibration!$C$11</f>
        <v>417.93743462523616</v>
      </c>
      <c r="H105" s="3">
        <v>435.33963693424607</v>
      </c>
      <c r="I105" s="3">
        <v>609.55118575795245</v>
      </c>
      <c r="J105" s="3">
        <f t="shared" si="6"/>
        <v>9.855509868940604E-2</v>
      </c>
      <c r="L105" s="3">
        <f>AVERAGE('3C'!$J104:$J134) + Calibration!$C$11</f>
        <v>414.11837500120953</v>
      </c>
      <c r="M105" s="3">
        <v>445.87850065557132</v>
      </c>
      <c r="N105" s="3">
        <v>606.50383845788326</v>
      </c>
      <c r="O105" s="3">
        <f t="shared" si="7"/>
        <v>0.17986932128888977</v>
      </c>
      <c r="Q105" s="3">
        <f>AVERAGE('4C'!$J260:$J290) + Calibration!$C$11</f>
        <v>415.90592856757553</v>
      </c>
      <c r="R105" s="3">
        <v>483.0381848686261</v>
      </c>
      <c r="S105" s="3">
        <v>604.59040908816974</v>
      </c>
      <c r="T105" s="3">
        <f t="shared" si="8"/>
        <v>0.38019476084167925</v>
      </c>
    </row>
    <row r="106" spans="1:20" x14ac:dyDescent="0.25">
      <c r="A106" s="3">
        <f t="shared" si="9"/>
        <v>11.083333333333343</v>
      </c>
      <c r="B106" s="3">
        <f>AVERAGE('1C'!$J105:$J135) + Calibration!$C$11</f>
        <v>421.6009818652941</v>
      </c>
      <c r="C106" s="3">
        <v>435.80795628079113</v>
      </c>
      <c r="D106" s="3">
        <v>606.85820242775617</v>
      </c>
      <c r="E106" s="3">
        <f t="shared" si="5"/>
        <v>8.0459343060978281E-2</v>
      </c>
      <c r="G106" s="3">
        <f>AVERAGE('2C'!$J105:$J135) + Calibration!$C$11</f>
        <v>417.52086321654252</v>
      </c>
      <c r="H106" s="3">
        <v>434.94938382316445</v>
      </c>
      <c r="I106" s="3">
        <v>613.80328409596848</v>
      </c>
      <c r="J106" s="3">
        <f t="shared" si="6"/>
        <v>9.8704148928705188E-2</v>
      </c>
      <c r="L106" s="3">
        <f>AVERAGE('3C'!$J105:$J135) + Calibration!$C$11</f>
        <v>414.01851341889062</v>
      </c>
      <c r="M106" s="3">
        <v>445.09791636717227</v>
      </c>
      <c r="N106" s="3">
        <v>604.23605220515105</v>
      </c>
      <c r="O106" s="3">
        <f t="shared" si="7"/>
        <v>0.17601413719859149</v>
      </c>
      <c r="Q106" s="3">
        <f>AVERAGE('4C'!$J261:$J291) + Calibration!$C$11</f>
        <v>415.65912427406874</v>
      </c>
      <c r="R106" s="3">
        <v>481.32072768843091</v>
      </c>
      <c r="S106" s="3">
        <v>603.03129408034999</v>
      </c>
      <c r="T106" s="3">
        <f t="shared" si="8"/>
        <v>0.37186591040012368</v>
      </c>
    </row>
    <row r="107" spans="1:20" x14ac:dyDescent="0.25">
      <c r="A107" s="3">
        <f t="shared" si="9"/>
        <v>11.166666666666677</v>
      </c>
      <c r="B107" s="3">
        <f>AVERAGE('1C'!$J106:$J136) + Calibration!$C$11</f>
        <v>420.99181893741462</v>
      </c>
      <c r="C107" s="3">
        <v>434.94938382316445</v>
      </c>
      <c r="D107" s="3">
        <v>602.32262283543764</v>
      </c>
      <c r="E107" s="3">
        <f t="shared" si="5"/>
        <v>7.9046844781631931E-2</v>
      </c>
      <c r="G107" s="3">
        <f>AVERAGE('2C'!$J106:$J136) + Calibration!$C$11</f>
        <v>417.62072479886149</v>
      </c>
      <c r="H107" s="3">
        <v>434.48090834414847</v>
      </c>
      <c r="I107" s="3">
        <v>615.71675598680702</v>
      </c>
      <c r="J107" s="3">
        <f t="shared" si="6"/>
        <v>9.5485446251072706E-2</v>
      </c>
      <c r="L107" s="3">
        <f>AVERAGE('3C'!$J106:$J136) + Calibration!$C$11</f>
        <v>413.60194201019686</v>
      </c>
      <c r="M107" s="3">
        <v>445.09791636717227</v>
      </c>
      <c r="N107" s="3">
        <v>616.07111995668004</v>
      </c>
      <c r="O107" s="3">
        <f t="shared" si="7"/>
        <v>0.17837333493494592</v>
      </c>
      <c r="Q107" s="3">
        <f>AVERAGE('4C'!$J262:$J292) + Calibration!$C$11</f>
        <v>415.65912427406863</v>
      </c>
      <c r="R107" s="3">
        <v>483.42835991347215</v>
      </c>
      <c r="S107" s="3">
        <v>604.23605220515105</v>
      </c>
      <c r="T107" s="3">
        <f t="shared" si="8"/>
        <v>0.38380221008515714</v>
      </c>
    </row>
    <row r="108" spans="1:20" x14ac:dyDescent="0.25">
      <c r="A108" s="3">
        <f t="shared" si="9"/>
        <v>11.250000000000011</v>
      </c>
      <c r="B108" s="3">
        <f>AVERAGE('1C'!$J107:$J137) + Calibration!$C$11</f>
        <v>420.53672751294636</v>
      </c>
      <c r="C108" s="3">
        <v>434.94938382316445</v>
      </c>
      <c r="D108" s="3">
        <v>598.85003593677925</v>
      </c>
      <c r="E108" s="3">
        <f t="shared" si="5"/>
        <v>8.1624195593600748E-2</v>
      </c>
      <c r="G108" s="3">
        <f>AVERAGE('2C'!$J107:$J137) + Calibration!$C$11</f>
        <v>417.49660649167254</v>
      </c>
      <c r="H108" s="3">
        <v>437.44750335799358</v>
      </c>
      <c r="I108" s="3">
        <v>617.20499536591058</v>
      </c>
      <c r="J108" s="3">
        <f t="shared" si="6"/>
        <v>0.11298929725603805</v>
      </c>
      <c r="L108" s="3">
        <f>AVERAGE('3C'!$J107:$J137) + Calibration!$C$11</f>
        <v>413.50207900126338</v>
      </c>
      <c r="M108" s="3">
        <v>445.09791636717227</v>
      </c>
      <c r="N108" s="3">
        <v>614.93720202632426</v>
      </c>
      <c r="O108" s="3">
        <f t="shared" si="7"/>
        <v>0.17893889603612703</v>
      </c>
      <c r="Q108" s="3">
        <f>AVERAGE('4C'!$J263:$J293) + Calibration!$C$11</f>
        <v>415.70477308206648</v>
      </c>
      <c r="R108" s="3">
        <v>486.39495492731726</v>
      </c>
      <c r="S108" s="3">
        <v>601.54306178810066</v>
      </c>
      <c r="T108" s="3">
        <f t="shared" si="8"/>
        <v>0.40034460721811527</v>
      </c>
    </row>
    <row r="109" spans="1:20" x14ac:dyDescent="0.25">
      <c r="A109" s="3">
        <f t="shared" si="9"/>
        <v>11.333333333333345</v>
      </c>
      <c r="B109" s="3">
        <f>AVERAGE('1C'!$J108:$J138) + Calibration!$C$11</f>
        <v>420.30418936357296</v>
      </c>
      <c r="C109" s="3">
        <v>434.94938382316445</v>
      </c>
      <c r="D109" s="3">
        <v>603.03129408034999</v>
      </c>
      <c r="E109" s="3">
        <f t="shared" si="5"/>
        <v>8.2941145014920906E-2</v>
      </c>
      <c r="G109" s="3">
        <f>AVERAGE('2C'!$J108:$J138) + Calibration!$C$11</f>
        <v>417.41101248010131</v>
      </c>
      <c r="H109" s="3">
        <v>434.48090834414847</v>
      </c>
      <c r="I109" s="3">
        <v>613.02377265661084</v>
      </c>
      <c r="J109" s="3">
        <f t="shared" si="6"/>
        <v>9.6673124563552329E-2</v>
      </c>
      <c r="L109" s="3">
        <f>AVERAGE('3C'!$J108:$J138) + Calibration!$C$11</f>
        <v>413.18679864253085</v>
      </c>
      <c r="M109" s="3">
        <v>445.87850065557132</v>
      </c>
      <c r="N109" s="3">
        <v>613.80328409596848</v>
      </c>
      <c r="O109" s="3">
        <f t="shared" si="7"/>
        <v>0.18514518225958773</v>
      </c>
      <c r="Q109" s="3">
        <f>AVERAGE('4C'!$J264:$J294) + Calibration!$C$11</f>
        <v>415.11843741141485</v>
      </c>
      <c r="R109" s="3">
        <v>480.93031844487859</v>
      </c>
      <c r="S109" s="3">
        <v>599.98395386713503</v>
      </c>
      <c r="T109" s="3">
        <f t="shared" si="8"/>
        <v>0.37271698805790365</v>
      </c>
    </row>
    <row r="110" spans="1:20" x14ac:dyDescent="0.25">
      <c r="A110" s="3">
        <f t="shared" si="9"/>
        <v>11.416666666666679</v>
      </c>
      <c r="B110" s="3">
        <f>AVERAGE('1C'!$J109:$J139) + Calibration!$C$11</f>
        <v>420.09590508584046</v>
      </c>
      <c r="C110" s="3">
        <v>434.48090834414847</v>
      </c>
      <c r="D110" s="3">
        <v>612.24421869612797</v>
      </c>
      <c r="E110" s="3">
        <f t="shared" si="5"/>
        <v>8.1467586147757787E-2</v>
      </c>
      <c r="G110" s="3">
        <f>AVERAGE('2C'!$J109:$J139) + Calibration!$C$11</f>
        <v>418.18138426330205</v>
      </c>
      <c r="H110" s="3">
        <v>434.94938382316445</v>
      </c>
      <c r="I110" s="3">
        <v>616.42543431857359</v>
      </c>
      <c r="J110" s="3">
        <f t="shared" si="6"/>
        <v>9.4963374296053601E-2</v>
      </c>
      <c r="L110" s="3">
        <f>AVERAGE('3C'!$J109:$J139) + Calibration!$C$11</f>
        <v>412.57763286142261</v>
      </c>
      <c r="M110" s="3">
        <v>445.48832561072527</v>
      </c>
      <c r="N110" s="3">
        <v>614.1576480658415</v>
      </c>
      <c r="O110" s="3">
        <f t="shared" si="7"/>
        <v>0.18638540767710346</v>
      </c>
      <c r="Q110" s="3">
        <f>AVERAGE('4C'!$J265:$J295) + Calibration!$C$11</f>
        <v>414.99432338406911</v>
      </c>
      <c r="R110" s="3">
        <v>480.93031844487859</v>
      </c>
      <c r="S110" s="3">
        <v>596.58224259719282</v>
      </c>
      <c r="T110" s="3">
        <f t="shared" si="8"/>
        <v>0.37341989163278433</v>
      </c>
    </row>
    <row r="111" spans="1:20" x14ac:dyDescent="0.25">
      <c r="A111" s="3">
        <f t="shared" si="9"/>
        <v>11.500000000000012</v>
      </c>
      <c r="B111" s="3">
        <f>AVERAGE('1C'!$J110:$J140) + Calibration!$C$11</f>
        <v>420.14298336148056</v>
      </c>
      <c r="C111" s="3">
        <v>435.33963693424607</v>
      </c>
      <c r="D111" s="3">
        <v>614.51200494886018</v>
      </c>
      <c r="E111" s="3">
        <f t="shared" si="5"/>
        <v>8.6064261638723105E-2</v>
      </c>
      <c r="G111" s="3">
        <f>AVERAGE('2C'!$J110:$J140) + Calibration!$C$11</f>
        <v>417.59504859265024</v>
      </c>
      <c r="H111" s="3">
        <v>435.33963693424607</v>
      </c>
      <c r="I111" s="3">
        <v>613.80328409596848</v>
      </c>
      <c r="J111" s="3">
        <f t="shared" si="6"/>
        <v>0.10049415724258175</v>
      </c>
      <c r="L111" s="3">
        <f>AVERAGE('3C'!$J110:$J140) + Calibration!$C$11</f>
        <v>412.59332561996928</v>
      </c>
      <c r="M111" s="3">
        <v>447.98628901308348</v>
      </c>
      <c r="N111" s="3">
        <v>608.062953465703</v>
      </c>
      <c r="O111" s="3">
        <f t="shared" si="7"/>
        <v>0.20044342308978494</v>
      </c>
      <c r="Q111" s="3">
        <f>AVERAGE('4C'!$J266:$J296) + Calibration!$C$11</f>
        <v>414.1226605509072</v>
      </c>
      <c r="R111" s="3">
        <v>480.5399872675614</v>
      </c>
      <c r="S111" s="3">
        <v>605.72428449740039</v>
      </c>
      <c r="T111" s="3">
        <f t="shared" si="8"/>
        <v>0.37614585056612865</v>
      </c>
    </row>
    <row r="112" spans="1:20" x14ac:dyDescent="0.25">
      <c r="A112" s="3">
        <f t="shared" si="9"/>
        <v>11.583333333333346</v>
      </c>
      <c r="B112" s="3">
        <f>AVERAGE('1C'!$J111:$J141) + Calibration!$C$11</f>
        <v>419.98177735938805</v>
      </c>
      <c r="C112" s="3">
        <v>435.33963693424607</v>
      </c>
      <c r="D112" s="3">
        <v>608.77163179746969</v>
      </c>
      <c r="E112" s="3">
        <f t="shared" si="5"/>
        <v>8.69772307654713E-2</v>
      </c>
      <c r="G112" s="3">
        <f>AVERAGE('2C'!$J111:$J141) + Calibration!$C$11</f>
        <v>417.99592724279734</v>
      </c>
      <c r="H112" s="3">
        <v>438.30623194809118</v>
      </c>
      <c r="I112" s="3">
        <v>612.24421869612797</v>
      </c>
      <c r="J112" s="3">
        <f t="shared" si="6"/>
        <v>0.11502475658530761</v>
      </c>
      <c r="L112" s="3">
        <f>AVERAGE('3C'!$J111:$J141) + Calibration!$C$11</f>
        <v>412.57906090245035</v>
      </c>
      <c r="M112" s="3">
        <v>445.48832561072527</v>
      </c>
      <c r="N112" s="3">
        <v>607.28339950522025</v>
      </c>
      <c r="O112" s="3">
        <f t="shared" si="7"/>
        <v>0.18637732015335665</v>
      </c>
      <c r="Q112" s="3">
        <f>AVERAGE('4C'!$J267:$J297) + Calibration!$C$11</f>
        <v>413.72178475398903</v>
      </c>
      <c r="R112" s="3">
        <v>480.93031844487859</v>
      </c>
      <c r="S112" s="3">
        <v>603.03129408034999</v>
      </c>
      <c r="T112" s="3">
        <f t="shared" si="8"/>
        <v>0.3806267478712439</v>
      </c>
    </row>
    <row r="113" spans="1:20" x14ac:dyDescent="0.25">
      <c r="A113" s="3">
        <f t="shared" si="9"/>
        <v>11.66666666666668</v>
      </c>
      <c r="B113" s="3">
        <f>AVERAGE('1C'!$J112:$J142) + Calibration!$C$11</f>
        <v>419.83626411584237</v>
      </c>
      <c r="C113" s="3">
        <v>435.33963693424607</v>
      </c>
      <c r="D113" s="3">
        <v>614.93720202632426</v>
      </c>
      <c r="E113" s="3">
        <f t="shared" si="5"/>
        <v>8.7801326004890212E-2</v>
      </c>
      <c r="G113" s="3">
        <f>AVERAGE('2C'!$J112:$J142) + Calibration!$C$11</f>
        <v>417.6792174164226</v>
      </c>
      <c r="H113" s="3">
        <v>434.48090834414847</v>
      </c>
      <c r="I113" s="3">
        <v>616.07111995668004</v>
      </c>
      <c r="J113" s="3">
        <f t="shared" si="6"/>
        <v>9.5154180955222614E-2</v>
      </c>
      <c r="L113" s="3">
        <f>AVERAGE('3C'!$J112:$J142) + Calibration!$C$11</f>
        <v>412.39360102871694</v>
      </c>
      <c r="M113" s="3">
        <v>445.48832561072527</v>
      </c>
      <c r="N113" s="3">
        <v>609.19687139605878</v>
      </c>
      <c r="O113" s="3">
        <f t="shared" si="7"/>
        <v>0.18742764791269187</v>
      </c>
      <c r="Q113" s="3">
        <f>AVERAGE('4C'!$J268:$J298) + Calibration!$C$11</f>
        <v>412.70318491609686</v>
      </c>
      <c r="R113" s="3">
        <v>481.78904703497597</v>
      </c>
      <c r="S113" s="3">
        <v>606.14952409598959</v>
      </c>
      <c r="T113" s="3">
        <f t="shared" si="8"/>
        <v>0.39125875209734939</v>
      </c>
    </row>
    <row r="114" spans="1:20" x14ac:dyDescent="0.25">
      <c r="A114" s="3">
        <f t="shared" si="9"/>
        <v>11.750000000000014</v>
      </c>
      <c r="B114" s="3">
        <f>AVERAGE('1C'!$J113:$J143) + Calibration!$C$11</f>
        <v>420.4910772783341</v>
      </c>
      <c r="C114" s="3">
        <v>434.94938382316445</v>
      </c>
      <c r="D114" s="3">
        <v>612.59853305802164</v>
      </c>
      <c r="E114" s="3">
        <f t="shared" si="5"/>
        <v>8.1882729731838855E-2</v>
      </c>
      <c r="G114" s="3">
        <f>AVERAGE('2C'!$J113:$J143) + Calibration!$C$11</f>
        <v>419.04448455675509</v>
      </c>
      <c r="H114" s="3">
        <v>434.94938382316445</v>
      </c>
      <c r="I114" s="3">
        <v>607.63775638823904</v>
      </c>
      <c r="J114" s="3">
        <f t="shared" si="6"/>
        <v>9.0075318572435267E-2</v>
      </c>
      <c r="L114" s="3">
        <f>AVERAGE('3C'!$J113:$J143) + Calibration!$C$11</f>
        <v>411.52907269423605</v>
      </c>
      <c r="M114" s="3">
        <v>442.52173059687971</v>
      </c>
      <c r="N114" s="3">
        <v>613.3780870185044</v>
      </c>
      <c r="O114" s="3">
        <f t="shared" si="7"/>
        <v>0.17552286796830313</v>
      </c>
      <c r="Q114" s="3">
        <f>AVERAGE('4C'!$J269:$J299) + Calibration!$C$11</f>
        <v>412.51772789559215</v>
      </c>
      <c r="R114" s="3">
        <v>480.5399872675614</v>
      </c>
      <c r="S114" s="3">
        <v>606.50383845788326</v>
      </c>
      <c r="T114" s="3">
        <f t="shared" si="8"/>
        <v>0.38523517692986892</v>
      </c>
    </row>
    <row r="115" spans="1:20" x14ac:dyDescent="0.25">
      <c r="A115" s="3">
        <f t="shared" si="9"/>
        <v>11.833333333333348</v>
      </c>
      <c r="B115" s="3">
        <f>AVERAGE('1C'!$J114:$J144) + Calibration!$C$11</f>
        <v>420.12015895748152</v>
      </c>
      <c r="C115" s="3">
        <v>435.80795628079113</v>
      </c>
      <c r="D115" s="3">
        <v>616.42543431857359</v>
      </c>
      <c r="E115" s="3">
        <f t="shared" si="5"/>
        <v>8.8845790088170978E-2</v>
      </c>
      <c r="G115" s="3">
        <f>AVERAGE('2C'!$J114:$J144) + Calibration!$C$11</f>
        <v>417.95740294717967</v>
      </c>
      <c r="H115" s="3">
        <v>434.94938382316445</v>
      </c>
      <c r="I115" s="3">
        <v>612.59853305802164</v>
      </c>
      <c r="J115" s="3">
        <f t="shared" si="6"/>
        <v>9.6231863210447785E-2</v>
      </c>
      <c r="L115" s="3">
        <f>AVERAGE('3C'!$J114:$J144) + Calibration!$C$11</f>
        <v>411.47628796094273</v>
      </c>
      <c r="M115" s="3">
        <v>442.52173059687971</v>
      </c>
      <c r="N115" s="3">
        <v>615.29155890934294</v>
      </c>
      <c r="O115" s="3">
        <f t="shared" si="7"/>
        <v>0.17582180740749834</v>
      </c>
      <c r="Q115" s="3">
        <f>AVERAGE('4C'!$J270:$J300) + Calibration!$C$11</f>
        <v>412.1468052948963</v>
      </c>
      <c r="R115" s="3">
        <v>481.32072768843091</v>
      </c>
      <c r="S115" s="3">
        <v>601.89738323684844</v>
      </c>
      <c r="T115" s="3">
        <f t="shared" si="8"/>
        <v>0.39175746995530669</v>
      </c>
    </row>
    <row r="116" spans="1:20" x14ac:dyDescent="0.25">
      <c r="A116" s="3">
        <f t="shared" si="9"/>
        <v>11.916666666666682</v>
      </c>
      <c r="B116" s="3">
        <f>AVERAGE('1C'!$J115:$J145) + Calibration!$C$11</f>
        <v>420.28992321943952</v>
      </c>
      <c r="C116" s="3">
        <v>434.48090834414847</v>
      </c>
      <c r="D116" s="3">
        <v>620.67753265658962</v>
      </c>
      <c r="E116" s="3">
        <f t="shared" si="5"/>
        <v>8.0368789802051047E-2</v>
      </c>
      <c r="G116" s="3">
        <f>AVERAGE('2C'!$J115:$J145) + Calibration!$C$11</f>
        <v>417.47235404664593</v>
      </c>
      <c r="H116" s="3">
        <v>432.37319805287189</v>
      </c>
      <c r="I116" s="3">
        <v>606.85820242775617</v>
      </c>
      <c r="J116" s="3">
        <f t="shared" si="6"/>
        <v>8.4388982814474364E-2</v>
      </c>
      <c r="L116" s="3">
        <f>AVERAGE('3C'!$J115:$J145) + Calibration!$C$11</f>
        <v>412.07832066998429</v>
      </c>
      <c r="M116" s="3">
        <v>443.3804591869773</v>
      </c>
      <c r="N116" s="3">
        <v>602.32262283543764</v>
      </c>
      <c r="O116" s="3">
        <f t="shared" si="7"/>
        <v>0.17727557098531532</v>
      </c>
      <c r="Q116" s="3">
        <f>AVERAGE('4C'!$J271:$J301) + Calibration!$C$11</f>
        <v>412.88008510335032</v>
      </c>
      <c r="R116" s="3">
        <v>480.071589854781</v>
      </c>
      <c r="S116" s="3">
        <v>604.94473053691763</v>
      </c>
      <c r="T116" s="3">
        <f t="shared" si="8"/>
        <v>0.38053030669792881</v>
      </c>
    </row>
    <row r="117" spans="1:20" x14ac:dyDescent="0.25">
      <c r="A117" s="3">
        <f t="shared" si="9"/>
        <v>12.000000000000016</v>
      </c>
      <c r="B117" s="3">
        <f>AVERAGE('1C'!$J116:$J146) + Calibration!$C$11</f>
        <v>419.56520595069435</v>
      </c>
      <c r="C117" s="3">
        <v>435.80795628079113</v>
      </c>
      <c r="D117" s="3">
        <v>616.07111995668004</v>
      </c>
      <c r="E117" s="3">
        <f t="shared" si="5"/>
        <v>9.1988693921875697E-2</v>
      </c>
      <c r="G117" s="3">
        <f>AVERAGE('2C'!$J116:$J146) + Calibration!$C$11</f>
        <v>416.87175080524639</v>
      </c>
      <c r="H117" s="3">
        <v>432.37319805287189</v>
      </c>
      <c r="I117" s="3">
        <v>607.63775638823904</v>
      </c>
      <c r="J117" s="3">
        <f t="shared" si="6"/>
        <v>8.7790420786417842E-2</v>
      </c>
      <c r="L117" s="3">
        <f>AVERAGE('3C'!$J116:$J146) + Calibration!$C$11</f>
        <v>412.50202657735906</v>
      </c>
      <c r="M117" s="3">
        <v>443.3804591869773</v>
      </c>
      <c r="N117" s="3">
        <v>608.77163179746969</v>
      </c>
      <c r="O117" s="3">
        <f t="shared" si="7"/>
        <v>0.17487596794800411</v>
      </c>
      <c r="Q117" s="3">
        <f>AVERAGE('4C'!$J272:$J302) + Calibration!$C$11</f>
        <v>412.51772218913447</v>
      </c>
      <c r="R117" s="3">
        <v>480.071589854781</v>
      </c>
      <c r="S117" s="3">
        <v>602.6769371973312</v>
      </c>
      <c r="T117" s="3">
        <f t="shared" si="8"/>
        <v>0.38258250170967356</v>
      </c>
    </row>
    <row r="118" spans="1:20" x14ac:dyDescent="0.25">
      <c r="A118" s="3">
        <f t="shared" si="9"/>
        <v>12.08333333333335</v>
      </c>
      <c r="B118" s="3">
        <f>AVERAGE('1C'!$J117:$J147) + Calibration!$C$11</f>
        <v>419.36547707959863</v>
      </c>
      <c r="C118" s="3">
        <v>434.48090834414847</v>
      </c>
      <c r="D118" s="3">
        <v>614.1576480658415</v>
      </c>
      <c r="E118" s="3">
        <f t="shared" si="5"/>
        <v>8.5604269710124942E-2</v>
      </c>
      <c r="G118" s="3">
        <f>AVERAGE('2C'!$J117:$J147) + Calibration!$C$11</f>
        <v>416.10137902204565</v>
      </c>
      <c r="H118" s="3">
        <v>431.98278880931935</v>
      </c>
      <c r="I118" s="3">
        <v>612.59853305802164</v>
      </c>
      <c r="J118" s="3">
        <f t="shared" si="6"/>
        <v>8.9942288976912213E-2</v>
      </c>
      <c r="L118" s="3">
        <f>AVERAGE('3C'!$J117:$J147) + Calibration!$C$11</f>
        <v>412.62614060470474</v>
      </c>
      <c r="M118" s="3">
        <v>442.13132135332739</v>
      </c>
      <c r="N118" s="3">
        <v>616.42543431857359</v>
      </c>
      <c r="O118" s="3">
        <f t="shared" si="7"/>
        <v>0.16709873548727361</v>
      </c>
      <c r="Q118" s="3">
        <f>AVERAGE('4C'!$J273:$J303) + Calibration!$C$11</f>
        <v>413.01132934953381</v>
      </c>
      <c r="R118" s="3">
        <v>480.5399872675614</v>
      </c>
      <c r="S118" s="3">
        <v>597.7161605275486</v>
      </c>
      <c r="T118" s="3">
        <f t="shared" si="8"/>
        <v>0.38243972959839706</v>
      </c>
    </row>
    <row r="119" spans="1:20" x14ac:dyDescent="0.25">
      <c r="A119" s="3">
        <f t="shared" si="9"/>
        <v>12.166666666666684</v>
      </c>
      <c r="B119" s="3">
        <f>AVERAGE('1C'!$J118:$J148) + Calibration!$C$11</f>
        <v>419.31126430527752</v>
      </c>
      <c r="C119" s="3">
        <v>434.48090834414847</v>
      </c>
      <c r="D119" s="3">
        <v>618.33890620941224</v>
      </c>
      <c r="E119" s="3">
        <f t="shared" si="5"/>
        <v>8.5911296673067308E-2</v>
      </c>
      <c r="G119" s="3">
        <f>AVERAGE('2C'!$J118:$J148) + Calibration!$C$11</f>
        <v>415.42231056129839</v>
      </c>
      <c r="H119" s="3">
        <v>432.37319805287189</v>
      </c>
      <c r="I119" s="3">
        <v>619.11846725674911</v>
      </c>
      <c r="J119" s="3">
        <f t="shared" si="6"/>
        <v>9.5999136197842103E-2</v>
      </c>
      <c r="L119" s="3">
        <f>AVERAGE('3C'!$J118:$J148) + Calibration!$C$11</f>
        <v>412.0783220965987</v>
      </c>
      <c r="M119" s="3">
        <v>442.52173059687971</v>
      </c>
      <c r="N119" s="3">
        <v>615.71675598680702</v>
      </c>
      <c r="O119" s="3">
        <f t="shared" si="7"/>
        <v>0.17241226575292021</v>
      </c>
      <c r="Q119" s="3">
        <f>AVERAGE('4C'!$J274:$J304) + Calibration!$C$11</f>
        <v>413.13401961569502</v>
      </c>
      <c r="R119" s="3">
        <v>480.5399872675614</v>
      </c>
      <c r="S119" s="3">
        <v>601.54306178810066</v>
      </c>
      <c r="T119" s="3">
        <f t="shared" si="8"/>
        <v>0.38174488930893052</v>
      </c>
    </row>
    <row r="120" spans="1:20" x14ac:dyDescent="0.25">
      <c r="A120" s="3">
        <f t="shared" si="9"/>
        <v>12.250000000000018</v>
      </c>
      <c r="B120" s="3">
        <f>AVERAGE('1C'!$J119:$J149) + Calibration!$C$11</f>
        <v>419.35691453988977</v>
      </c>
      <c r="C120" s="3">
        <v>434.48090834414847</v>
      </c>
      <c r="D120" s="3">
        <v>619.11846725674911</v>
      </c>
      <c r="E120" s="3">
        <f t="shared" si="5"/>
        <v>8.5652762534829202E-2</v>
      </c>
      <c r="G120" s="3">
        <f>AVERAGE('2C'!$J119:$J149) + Calibration!$C$11</f>
        <v>415.32244755236496</v>
      </c>
      <c r="H120" s="3">
        <v>432.84151739941694</v>
      </c>
      <c r="I120" s="3">
        <v>615.71675598680702</v>
      </c>
      <c r="J120" s="3">
        <f t="shared" si="6"/>
        <v>9.9216962719073196E-2</v>
      </c>
      <c r="L120" s="3">
        <f>AVERAGE('3C'!$J119:$J149) + Calibration!$C$11</f>
        <v>412.05549626598531</v>
      </c>
      <c r="M120" s="3">
        <v>450.56255284961139</v>
      </c>
      <c r="N120" s="3">
        <v>613.80328409596848</v>
      </c>
      <c r="O120" s="3">
        <f t="shared" si="7"/>
        <v>0.21807968293029975</v>
      </c>
      <c r="Q120" s="3">
        <f>AVERAGE('4C'!$J275:$J305) + Calibration!$C$11</f>
        <v>413.57341400177324</v>
      </c>
      <c r="R120" s="3">
        <v>477.96372343103349</v>
      </c>
      <c r="S120" s="3">
        <v>611.88985472625507</v>
      </c>
      <c r="T120" s="3">
        <f t="shared" si="8"/>
        <v>0.36466610304585001</v>
      </c>
    </row>
    <row r="121" spans="1:20" x14ac:dyDescent="0.25">
      <c r="A121" s="3">
        <f t="shared" si="9"/>
        <v>12.333333333333352</v>
      </c>
      <c r="B121" s="3">
        <f>AVERAGE('1C'!$J120:$J150) + Calibration!$C$11</f>
        <v>419.68075458510231</v>
      </c>
      <c r="C121" s="3">
        <v>434.94938382316445</v>
      </c>
      <c r="D121" s="3">
        <v>613.3780870185044</v>
      </c>
      <c r="E121" s="3">
        <f t="shared" si="5"/>
        <v>8.6471886413483523E-2</v>
      </c>
      <c r="G121" s="3">
        <f>AVERAGE('2C'!$J120:$J150) + Calibration!$C$11</f>
        <v>415.85457472853875</v>
      </c>
      <c r="H121" s="3">
        <v>432.37319805287189</v>
      </c>
      <c r="I121" s="3">
        <v>616.07111995668004</v>
      </c>
      <c r="J121" s="3">
        <f t="shared" si="6"/>
        <v>9.3551064574159681E-2</v>
      </c>
      <c r="L121" s="3">
        <f>AVERAGE('3C'!$J120:$J150) + Calibration!$C$11</f>
        <v>412.85011906759837</v>
      </c>
      <c r="M121" s="3">
        <v>448.45468642586388</v>
      </c>
      <c r="N121" s="3">
        <v>609.19687139605878</v>
      </c>
      <c r="O121" s="3">
        <f t="shared" si="7"/>
        <v>0.20164181449440388</v>
      </c>
      <c r="Q121" s="3">
        <f>AVERAGE('4C'!$J276:$J306) + Calibration!$C$11</f>
        <v>414.67618409005217</v>
      </c>
      <c r="R121" s="3">
        <v>477.96372343103349</v>
      </c>
      <c r="S121" s="3">
        <v>608.062953465703</v>
      </c>
      <c r="T121" s="3">
        <f t="shared" si="8"/>
        <v>0.35842070875884158</v>
      </c>
    </row>
    <row r="122" spans="1:20" x14ac:dyDescent="0.25">
      <c r="A122" s="3">
        <f t="shared" si="9"/>
        <v>12.416666666666686</v>
      </c>
      <c r="B122" s="3">
        <f>AVERAGE('1C'!$J121:$J151) + Calibration!$C$11</f>
        <v>419.95038613583699</v>
      </c>
      <c r="C122" s="3">
        <v>434.48090834414847</v>
      </c>
      <c r="D122" s="3">
        <v>618.33890620941224</v>
      </c>
      <c r="E122" s="3">
        <f t="shared" si="5"/>
        <v>8.2291713704954667E-2</v>
      </c>
      <c r="G122" s="3">
        <f>AVERAGE('2C'!$J121:$J151) + Calibration!$C$11</f>
        <v>415.6776759678998</v>
      </c>
      <c r="H122" s="3">
        <v>432.37319805287189</v>
      </c>
      <c r="I122" s="3">
        <v>610.68510368830823</v>
      </c>
      <c r="J122" s="3">
        <f t="shared" si="6"/>
        <v>9.4552907588234897E-2</v>
      </c>
      <c r="L122" s="3">
        <f>AVERAGE('3C'!$J121:$J151) + Calibration!$C$11</f>
        <v>412.80304079195832</v>
      </c>
      <c r="M122" s="3">
        <v>447.59595783576628</v>
      </c>
      <c r="N122" s="3">
        <v>606.14952409598959</v>
      </c>
      <c r="O122" s="3">
        <f t="shared" si="7"/>
        <v>0.19704513900343823</v>
      </c>
      <c r="Q122" s="3">
        <f>AVERAGE('4C'!$J277:$J307) + Calibration!$C$11</f>
        <v>414.92298695694467</v>
      </c>
      <c r="R122" s="3">
        <v>472.88957425838225</v>
      </c>
      <c r="S122" s="3">
        <v>611.88985472625507</v>
      </c>
      <c r="T122" s="3">
        <f t="shared" si="8"/>
        <v>0.32828619221507521</v>
      </c>
    </row>
    <row r="123" spans="1:20" x14ac:dyDescent="0.25">
      <c r="A123" s="3">
        <f t="shared" si="9"/>
        <v>12.50000000000002</v>
      </c>
      <c r="B123" s="3">
        <f>AVERAGE('1C'!$J122:$J152) + Calibration!$C$11</f>
        <v>420.10446191909159</v>
      </c>
      <c r="C123" s="3">
        <v>435.33963693424607</v>
      </c>
      <c r="D123" s="3">
        <v>613.02377265661084</v>
      </c>
      <c r="E123" s="3">
        <f t="shared" si="5"/>
        <v>8.6282422793782051E-2</v>
      </c>
      <c r="G123" s="3">
        <f>AVERAGE('2C'!$J122:$J152) + Calibration!$C$11</f>
        <v>415.44656443293957</v>
      </c>
      <c r="H123" s="3">
        <v>432.84151739941694</v>
      </c>
      <c r="I123" s="3">
        <v>607.28339950522025</v>
      </c>
      <c r="J123" s="3">
        <f t="shared" si="6"/>
        <v>9.8514042985303751E-2</v>
      </c>
      <c r="L123" s="3">
        <f>AVERAGE('3C'!$J122:$J152) + Calibration!$C$11</f>
        <v>412.15535784830439</v>
      </c>
      <c r="M123" s="3">
        <v>445.48832561072527</v>
      </c>
      <c r="N123" s="3">
        <v>620.67753265658962</v>
      </c>
      <c r="O123" s="3">
        <f t="shared" si="7"/>
        <v>0.18877690703177938</v>
      </c>
      <c r="Q123" s="3">
        <f>AVERAGE('4C'!$J278:$J308) + Calibration!$C$11</f>
        <v>415.42372861602519</v>
      </c>
      <c r="R123" s="3">
        <v>472.49916501482994</v>
      </c>
      <c r="S123" s="3">
        <v>615.71675598680702</v>
      </c>
      <c r="T123" s="3">
        <f t="shared" si="8"/>
        <v>0.32323927553196896</v>
      </c>
    </row>
    <row r="124" spans="1:20" x14ac:dyDescent="0.25">
      <c r="A124" s="3">
        <f t="shared" si="9"/>
        <v>12.583333333333353</v>
      </c>
      <c r="B124" s="3">
        <f>AVERAGE('1C'!$J123:$J153) + Calibration!$C$11</f>
        <v>420.45826229359858</v>
      </c>
      <c r="C124" s="3">
        <v>435.33963693424607</v>
      </c>
      <c r="D124" s="3">
        <v>613.3780870185044</v>
      </c>
      <c r="E124" s="3">
        <f t="shared" si="5"/>
        <v>8.427872060674152E-2</v>
      </c>
      <c r="G124" s="3">
        <f>AVERAGE('2C'!$J123:$J153) + Calibration!$C$11</f>
        <v>415.77040875799531</v>
      </c>
      <c r="H124" s="3">
        <v>434.94938382316445</v>
      </c>
      <c r="I124" s="3">
        <v>619.5436643342133</v>
      </c>
      <c r="J124" s="3">
        <f t="shared" si="6"/>
        <v>0.10861761900853018</v>
      </c>
      <c r="L124" s="3">
        <f>AVERAGE('3C'!$J123:$J153) + Calibration!$C$11</f>
        <v>411.65461618922393</v>
      </c>
      <c r="M124" s="3">
        <v>445.48832561072527</v>
      </c>
      <c r="N124" s="3">
        <v>609.19687139605878</v>
      </c>
      <c r="O124" s="3">
        <f t="shared" si="7"/>
        <v>0.19161279198198597</v>
      </c>
      <c r="Q124" s="3">
        <f>AVERAGE('4C'!$J279:$J309) + Calibration!$C$11</f>
        <v>416.02433328403907</v>
      </c>
      <c r="R124" s="3">
        <v>472.1087557712774</v>
      </c>
      <c r="S124" s="3">
        <v>616.07111995668004</v>
      </c>
      <c r="T124" s="3">
        <f t="shared" si="8"/>
        <v>0.31762679774768099</v>
      </c>
    </row>
    <row r="125" spans="1:20" x14ac:dyDescent="0.25">
      <c r="A125" s="3">
        <f t="shared" si="9"/>
        <v>12.666666666666687</v>
      </c>
      <c r="B125" s="3">
        <f>AVERAGE('1C'!$J124:$J154) + Calibration!$C$11</f>
        <v>421.07455829354473</v>
      </c>
      <c r="C125" s="3">
        <v>437.44750335799358</v>
      </c>
      <c r="D125" s="3">
        <v>623.72487995665881</v>
      </c>
      <c r="E125" s="3">
        <f t="shared" si="5"/>
        <v>9.2726034786271144E-2</v>
      </c>
      <c r="G125" s="3">
        <f>AVERAGE('2C'!$J124:$J154) + Calibration!$C$11</f>
        <v>416.95735194988976</v>
      </c>
      <c r="H125" s="3">
        <v>432.37319805287189</v>
      </c>
      <c r="I125" s="3">
        <v>622.16580746996419</v>
      </c>
      <c r="J125" s="3">
        <f t="shared" si="6"/>
        <v>8.7305629889929723E-2</v>
      </c>
      <c r="L125" s="3">
        <f>AVERAGE('3C'!$J124:$J154) + Calibration!$C$11</f>
        <v>411.03831876266338</v>
      </c>
      <c r="M125" s="3">
        <v>447.98628901308348</v>
      </c>
      <c r="N125" s="3">
        <v>610.33073971843521</v>
      </c>
      <c r="O125" s="3">
        <f t="shared" si="7"/>
        <v>0.20925000122071147</v>
      </c>
      <c r="Q125" s="3">
        <f>AVERAGE('4C'!$J280:$J310) + Calibration!$C$11</f>
        <v>416.34817618248042</v>
      </c>
      <c r="R125" s="3">
        <v>472.88957425838225</v>
      </c>
      <c r="S125" s="3">
        <v>610.33073971843521</v>
      </c>
      <c r="T125" s="3">
        <f t="shared" si="8"/>
        <v>0.32021481927735046</v>
      </c>
    </row>
    <row r="126" spans="1:20" x14ac:dyDescent="0.25">
      <c r="A126" s="3">
        <f t="shared" si="9"/>
        <v>12.750000000000021</v>
      </c>
      <c r="B126" s="3">
        <f>AVERAGE('1C'!$J125:$J155) + Calibration!$C$11</f>
        <v>420.97469528461141</v>
      </c>
      <c r="C126" s="3">
        <v>437.05709411444104</v>
      </c>
      <c r="D126" s="3">
        <v>613.02377265661084</v>
      </c>
      <c r="E126" s="3">
        <f t="shared" si="5"/>
        <v>9.1080564154550708E-2</v>
      </c>
      <c r="G126" s="3">
        <f>AVERAGE('2C'!$J125:$J155) + Calibration!$C$11</f>
        <v>417.02725748275759</v>
      </c>
      <c r="H126" s="3">
        <v>432.84151739941694</v>
      </c>
      <c r="I126" s="3">
        <v>616.07111995668004</v>
      </c>
      <c r="J126" s="3">
        <f t="shared" si="6"/>
        <v>8.9561994459709013E-2</v>
      </c>
      <c r="L126" s="3">
        <f>AVERAGE('3C'!$J125:$J155) + Calibration!$C$11</f>
        <v>410.96841322979554</v>
      </c>
      <c r="M126" s="3">
        <v>447.59595783576628</v>
      </c>
      <c r="N126" s="3">
        <v>616.07111995668004</v>
      </c>
      <c r="O126" s="3">
        <f t="shared" si="7"/>
        <v>0.20743531245600422</v>
      </c>
      <c r="Q126" s="3">
        <f>AVERAGE('4C'!$J281:$J311) + Calibration!$C$11</f>
        <v>416.48798724821614</v>
      </c>
      <c r="R126" s="3">
        <v>472.88957425838225</v>
      </c>
      <c r="S126" s="3">
        <v>605.72428449740039</v>
      </c>
      <c r="T126" s="3">
        <f t="shared" si="8"/>
        <v>0.31942301757680813</v>
      </c>
    </row>
    <row r="127" spans="1:20" x14ac:dyDescent="0.25">
      <c r="A127" s="3">
        <f t="shared" si="9"/>
        <v>12.833333333333355</v>
      </c>
      <c r="B127" s="3">
        <f>AVERAGE('1C'!$J126:$J156) + Calibration!$C$11</f>
        <v>421.28997564334395</v>
      </c>
      <c r="C127" s="3">
        <v>437.44750335799358</v>
      </c>
      <c r="D127" s="3">
        <v>621.8114505869454</v>
      </c>
      <c r="E127" s="3">
        <f t="shared" si="5"/>
        <v>9.1506046776024821E-2</v>
      </c>
      <c r="G127" s="3">
        <f>AVERAGE('2C'!$J126:$J156) + Calibration!$C$11</f>
        <v>416.41809455487817</v>
      </c>
      <c r="H127" s="3">
        <v>432.37319805287189</v>
      </c>
      <c r="I127" s="3">
        <v>619.89802121723199</v>
      </c>
      <c r="J127" s="3">
        <f t="shared" si="6"/>
        <v>9.0359643677416987E-2</v>
      </c>
      <c r="L127" s="3">
        <f>AVERAGE('3C'!$J126:$J156) + Calibration!$C$11</f>
        <v>410.42059329507498</v>
      </c>
      <c r="M127" s="3">
        <v>448.84509566941642</v>
      </c>
      <c r="N127" s="3">
        <v>615.71675598680702</v>
      </c>
      <c r="O127" s="3">
        <f t="shared" si="7"/>
        <v>0.21761214795404787</v>
      </c>
      <c r="Q127" s="3">
        <f>AVERAGE('4C'!$J282:$J312) + Calibration!$C$11</f>
        <v>416.372431480736</v>
      </c>
      <c r="R127" s="3">
        <v>473.35789360492731</v>
      </c>
      <c r="S127" s="3">
        <v>602.6769371973312</v>
      </c>
      <c r="T127" s="3">
        <f t="shared" si="8"/>
        <v>0.32272971798536787</v>
      </c>
    </row>
    <row r="128" spans="1:20" x14ac:dyDescent="0.25">
      <c r="A128" s="3">
        <f t="shared" si="9"/>
        <v>12.916666666666689</v>
      </c>
      <c r="B128" s="3">
        <f>AVERAGE('1C'!$J127:$J157) + Calibration!$C$11</f>
        <v>421.63664294578422</v>
      </c>
      <c r="C128" s="3">
        <v>437.44750335799358</v>
      </c>
      <c r="D128" s="3">
        <v>620.25233557912566</v>
      </c>
      <c r="E128" s="3">
        <f t="shared" si="5"/>
        <v>8.954274181049747E-2</v>
      </c>
      <c r="G128" s="3">
        <f>AVERAGE('2C'!$J127:$J157) + Calibration!$C$11</f>
        <v>416.19411466537008</v>
      </c>
      <c r="H128" s="3">
        <v>430.26533162912415</v>
      </c>
      <c r="I128" s="3">
        <v>614.93720202632426</v>
      </c>
      <c r="J128" s="3">
        <f t="shared" si="6"/>
        <v>7.9690498473565186E-2</v>
      </c>
      <c r="L128" s="3">
        <f>AVERAGE('3C'!$J127:$J157) + Calibration!$C$11</f>
        <v>410.33499500366042</v>
      </c>
      <c r="M128" s="3">
        <v>448.45468642586388</v>
      </c>
      <c r="N128" s="3">
        <v>615.71675598680702</v>
      </c>
      <c r="O128" s="3">
        <f t="shared" si="7"/>
        <v>0.21588589095874691</v>
      </c>
      <c r="Q128" s="3">
        <f>AVERAGE('4C'!$J283:$J313) + Calibration!$C$11</f>
        <v>418.30834581301667</v>
      </c>
      <c r="R128" s="3">
        <v>472.49916501482994</v>
      </c>
      <c r="S128" s="3">
        <v>610.33073971843521</v>
      </c>
      <c r="T128" s="3">
        <f t="shared" si="8"/>
        <v>0.30690262299325771</v>
      </c>
    </row>
    <row r="129" spans="1:20" x14ac:dyDescent="0.25">
      <c r="A129" s="3">
        <f t="shared" si="9"/>
        <v>13.000000000000023</v>
      </c>
      <c r="B129" s="3">
        <f>AVERAGE('1C'!$J128:$J158) + Calibration!$C$11</f>
        <v>421.85919479426451</v>
      </c>
      <c r="C129" s="3">
        <v>437.05709411444104</v>
      </c>
      <c r="D129" s="3">
        <v>619.89802121723199</v>
      </c>
      <c r="E129" s="3">
        <f t="shared" si="5"/>
        <v>8.6071316766393444E-2</v>
      </c>
      <c r="G129" s="3">
        <f>AVERAGE('2C'!$J128:$J158) + Calibration!$C$11</f>
        <v>415.55356194055395</v>
      </c>
      <c r="H129" s="3">
        <v>430.26533162912415</v>
      </c>
      <c r="I129" s="3">
        <v>614.51200494886018</v>
      </c>
      <c r="J129" s="3">
        <f t="shared" si="6"/>
        <v>8.3318185124313798E-2</v>
      </c>
      <c r="L129" s="3">
        <f>AVERAGE('3C'!$J128:$J158) + Calibration!$C$11</f>
        <v>410.2265737348614</v>
      </c>
      <c r="M129" s="3">
        <v>448.45468642586388</v>
      </c>
      <c r="N129" s="3">
        <v>606.14952409598959</v>
      </c>
      <c r="O129" s="3">
        <f t="shared" si="7"/>
        <v>0.21649992064629892</v>
      </c>
      <c r="Q129" s="3">
        <f>AVERAGE('4C'!$J284:$J314) + Calibration!$C$11</f>
        <v>419.46390348781773</v>
      </c>
      <c r="R129" s="3">
        <v>472.88957425838225</v>
      </c>
      <c r="S129" s="3">
        <v>606.14952409598959</v>
      </c>
      <c r="T129" s="3">
        <f t="shared" si="8"/>
        <v>0.30256930484106492</v>
      </c>
    </row>
    <row r="130" spans="1:20" x14ac:dyDescent="0.25">
      <c r="A130" s="3">
        <f t="shared" si="9"/>
        <v>13.083333333333357</v>
      </c>
      <c r="B130" s="3">
        <f>AVERAGE('1C'!$J129:$J159) + Calibration!$C$11</f>
        <v>422.49118783260053</v>
      </c>
      <c r="C130" s="3">
        <v>439.55513558303483</v>
      </c>
      <c r="D130" s="3">
        <v>612.24421869612797</v>
      </c>
      <c r="E130" s="3">
        <f t="shared" si="5"/>
        <v>9.6639438199394329E-2</v>
      </c>
      <c r="G130" s="3">
        <f>AVERAGE('2C'!$J129:$J159) + Calibration!$C$11</f>
        <v>415.73045927457866</v>
      </c>
      <c r="H130" s="3">
        <v>430.26533162912415</v>
      </c>
      <c r="I130" s="3">
        <v>613.02377265661084</v>
      </c>
      <c r="J130" s="3">
        <f t="shared" si="6"/>
        <v>8.2316350189681864E-2</v>
      </c>
      <c r="L130" s="3">
        <f>AVERAGE('3C'!$J129:$J159) + Calibration!$C$11</f>
        <v>410.75869948442084</v>
      </c>
      <c r="M130" s="3">
        <v>448.84509566941642</v>
      </c>
      <c r="N130" s="3">
        <v>614.51200494886018</v>
      </c>
      <c r="O130" s="3">
        <f t="shared" si="7"/>
        <v>0.21569732773378023</v>
      </c>
      <c r="Q130" s="3">
        <f>AVERAGE('4C'!$J285:$J315) + Calibration!$C$11</f>
        <v>421.29139940452825</v>
      </c>
      <c r="R130" s="3">
        <v>472.49916501482994</v>
      </c>
      <c r="S130" s="3">
        <v>612.59853305802164</v>
      </c>
      <c r="T130" s="3">
        <f t="shared" si="8"/>
        <v>0.29000848879766822</v>
      </c>
    </row>
    <row r="131" spans="1:20" x14ac:dyDescent="0.25">
      <c r="A131" s="3">
        <f t="shared" si="9"/>
        <v>13.166666666666691</v>
      </c>
      <c r="B131" s="3">
        <f>AVERAGE('1C'!$J130:$J160) + Calibration!$C$11</f>
        <v>422.88493198406655</v>
      </c>
      <c r="C131" s="3">
        <v>440.4138641731322</v>
      </c>
      <c r="D131" s="3">
        <v>621.03189662646264</v>
      </c>
      <c r="E131" s="3">
        <f t="shared" si="5"/>
        <v>9.9272816804274924E-2</v>
      </c>
      <c r="G131" s="3">
        <f>AVERAGE('2C'!$J130:$J160) + Calibration!$C$11</f>
        <v>416.40952630871158</v>
      </c>
      <c r="H131" s="3">
        <v>429.87500045180718</v>
      </c>
      <c r="I131" s="3">
        <v>609.55118575795245</v>
      </c>
      <c r="J131" s="3">
        <f t="shared" si="6"/>
        <v>7.6259953166119526E-2</v>
      </c>
      <c r="L131" s="3">
        <f>AVERAGE('3C'!$J130:$J160) + Calibration!$C$11</f>
        <v>411.83008690883514</v>
      </c>
      <c r="M131" s="3">
        <v>448.45468642586388</v>
      </c>
      <c r="N131" s="3">
        <v>606.50383845788326</v>
      </c>
      <c r="O131" s="3">
        <f t="shared" si="7"/>
        <v>0.20741863332964</v>
      </c>
      <c r="Q131" s="3">
        <f>AVERAGE('4C'!$J286:$J316) + Calibration!$C$11</f>
        <v>422.13167672059689</v>
      </c>
      <c r="R131" s="3">
        <v>472.49916501482994</v>
      </c>
      <c r="S131" s="3">
        <v>616.42543431857359</v>
      </c>
      <c r="T131" s="3">
        <f t="shared" si="8"/>
        <v>0.28524968802400191</v>
      </c>
    </row>
    <row r="132" spans="1:20" x14ac:dyDescent="0.25">
      <c r="A132" s="3">
        <f t="shared" si="9"/>
        <v>13.250000000000025</v>
      </c>
      <c r="B132" s="3">
        <f>AVERAGE('1C'!$J131:$J161) + Calibration!$C$11</f>
        <v>422.97766049431885</v>
      </c>
      <c r="C132" s="3">
        <v>437.44750335799358</v>
      </c>
      <c r="D132" s="3">
        <v>625.99271581737037</v>
      </c>
      <c r="E132" s="3">
        <f t="shared" ref="E132:E195" si="10">(C132-B132)/(7*35314.6667/1400)</f>
        <v>8.1948064166069146E-2</v>
      </c>
      <c r="G132" s="3">
        <f>AVERAGE('2C'!$J131:$J161) + Calibration!$C$11</f>
        <v>416.94878655695197</v>
      </c>
      <c r="H132" s="3">
        <v>429.87500045180718</v>
      </c>
      <c r="I132" s="3">
        <v>615.71675598680702</v>
      </c>
      <c r="J132" s="3">
        <f t="shared" ref="J132:J195" si="11">(H132-G132)/(7*35314.6667/1400)</f>
        <v>7.3205923219743757E-2</v>
      </c>
      <c r="L132" s="3">
        <f>AVERAGE('3C'!$J131:$J161) + Calibration!$C$11</f>
        <v>412.09258681411762</v>
      </c>
      <c r="M132" s="3">
        <v>450.56255284961139</v>
      </c>
      <c r="N132" s="3">
        <v>608.062953465703</v>
      </c>
      <c r="O132" s="3">
        <f t="shared" ref="O132:O195" si="12">(M132-L132)/(7*35314.6667/1400)</f>
        <v>0.21786962545787678</v>
      </c>
      <c r="Q132" s="3">
        <f>AVERAGE('4C'!$J287:$J317) + Calibration!$C$11</f>
        <v>423.10320256269227</v>
      </c>
      <c r="R132" s="3">
        <v>472.49916501482994</v>
      </c>
      <c r="S132" s="3">
        <v>609.97638283541653</v>
      </c>
      <c r="T132" s="3">
        <f t="shared" ref="T132:T195" si="13">(R132-Q132)/(7*35314.6667/1400)</f>
        <v>0.27974757837449821</v>
      </c>
    </row>
    <row r="133" spans="1:20" x14ac:dyDescent="0.25">
      <c r="A133" s="3">
        <f t="shared" ref="A133:A196" si="14">1/12+A132</f>
        <v>13.333333333333359</v>
      </c>
      <c r="B133" s="3">
        <f>AVERAGE('1C'!$J132:$J162) + Calibration!$C$11</f>
        <v>422.93914190515881</v>
      </c>
      <c r="C133" s="3">
        <v>437.44750335799358</v>
      </c>
      <c r="D133" s="3">
        <v>622.94536851730118</v>
      </c>
      <c r="E133" s="3">
        <f t="shared" si="10"/>
        <v>8.2166209162238962E-2</v>
      </c>
      <c r="G133" s="3">
        <f>AVERAGE('2C'!$J132:$J162) + Calibration!$C$11</f>
        <v>416.81753803092522</v>
      </c>
      <c r="H133" s="3">
        <v>431.98278880931935</v>
      </c>
      <c r="I133" s="3">
        <v>619.11846725674911</v>
      </c>
      <c r="J133" s="3">
        <f t="shared" si="11"/>
        <v>8.5886416016459938E-2</v>
      </c>
      <c r="L133" s="3">
        <f>AVERAGE('3C'!$J132:$J162) + Calibration!$C$11</f>
        <v>412.31656813024</v>
      </c>
      <c r="M133" s="3">
        <v>450.95288402692836</v>
      </c>
      <c r="N133" s="3">
        <v>615.71675598680702</v>
      </c>
      <c r="O133" s="3">
        <f t="shared" si="12"/>
        <v>0.21881172615845956</v>
      </c>
      <c r="Q133" s="3">
        <f>AVERAGE('4C'!$J288:$J318) + Calibration!$C$11</f>
        <v>424.05190114755987</v>
      </c>
      <c r="R133" s="3">
        <v>470.78170783463474</v>
      </c>
      <c r="S133" s="3">
        <v>610.68510368830823</v>
      </c>
      <c r="T133" s="3">
        <f t="shared" si="13"/>
        <v>0.26464815360737848</v>
      </c>
    </row>
    <row r="134" spans="1:20" x14ac:dyDescent="0.25">
      <c r="A134" s="3">
        <f t="shared" si="14"/>
        <v>13.416666666666693</v>
      </c>
      <c r="B134" s="3">
        <f>AVERAGE('1C'!$J133:$J163) + Calibration!$C$11</f>
        <v>423.00904315818337</v>
      </c>
      <c r="C134" s="3">
        <v>439.55513558303483</v>
      </c>
      <c r="D134" s="3">
        <v>616.85063139603767</v>
      </c>
      <c r="E134" s="3">
        <f t="shared" si="10"/>
        <v>9.370663223533382E-2</v>
      </c>
      <c r="G134" s="3">
        <f>AVERAGE('2C'!$J133:$J163) + Calibration!$C$11</f>
        <v>415.76897643712419</v>
      </c>
      <c r="H134" s="3">
        <v>431.98278880931935</v>
      </c>
      <c r="I134" s="3">
        <v>624.07924392653183</v>
      </c>
      <c r="J134" s="3">
        <f t="shared" si="11"/>
        <v>9.1824807578858719E-2</v>
      </c>
      <c r="L134" s="3">
        <f>AVERAGE('3C'!$J133:$J163) + Calibration!$C$11</f>
        <v>412.69462380300246</v>
      </c>
      <c r="M134" s="3">
        <v>450.56255284961139</v>
      </c>
      <c r="N134" s="3">
        <v>608.4173103487218</v>
      </c>
      <c r="O134" s="3">
        <f t="shared" si="12"/>
        <v>0.21446006764440981</v>
      </c>
      <c r="Q134" s="3">
        <f>AVERAGE('4C'!$J289:$J319) + Calibration!$C$11</f>
        <v>424.3372211769979</v>
      </c>
      <c r="R134" s="3">
        <v>464.92666210864377</v>
      </c>
      <c r="S134" s="3">
        <v>606.85820242775617</v>
      </c>
      <c r="T134" s="3">
        <f t="shared" si="13"/>
        <v>0.22987299456316751</v>
      </c>
    </row>
    <row r="135" spans="1:20" x14ac:dyDescent="0.25">
      <c r="A135" s="3">
        <f t="shared" si="14"/>
        <v>13.500000000000027</v>
      </c>
      <c r="B135" s="3">
        <f>AVERAGE('1C'!$J134:$J164) + Calibration!$C$11</f>
        <v>422.33710919611713</v>
      </c>
      <c r="C135" s="3">
        <v>440.02368912828615</v>
      </c>
      <c r="D135" s="3">
        <v>622.94536851730118</v>
      </c>
      <c r="E135" s="3">
        <f t="shared" si="10"/>
        <v>0.1001656341962249</v>
      </c>
      <c r="G135" s="3">
        <f>AVERAGE('2C'!$J134:$J164) + Calibration!$C$11</f>
        <v>416.2711475638468</v>
      </c>
      <c r="H135" s="3">
        <v>431.98278880931935</v>
      </c>
      <c r="I135" s="3">
        <v>623.37056559476525</v>
      </c>
      <c r="J135" s="3">
        <f t="shared" si="11"/>
        <v>8.8980827025461048E-2</v>
      </c>
      <c r="L135" s="3">
        <f>AVERAGE('3C'!$J134:$J164) + Calibration!$C$11</f>
        <v>412.3393982406966</v>
      </c>
      <c r="M135" s="3">
        <v>450.09415543683099</v>
      </c>
      <c r="N135" s="3">
        <v>609.19687139605878</v>
      </c>
      <c r="O135" s="3">
        <f t="shared" si="12"/>
        <v>0.21381913365833571</v>
      </c>
      <c r="Q135" s="3">
        <f>AVERAGE('4C'!$J290:$J320) + Calibration!$C$11</f>
        <v>424.31439391977017</v>
      </c>
      <c r="R135" s="3">
        <v>465.31707135219631</v>
      </c>
      <c r="S135" s="3">
        <v>607.63775638823904</v>
      </c>
      <c r="T135" s="3">
        <f t="shared" si="13"/>
        <v>0.23221330548435354</v>
      </c>
    </row>
    <row r="136" spans="1:20" x14ac:dyDescent="0.25">
      <c r="A136" s="3">
        <f t="shared" si="14"/>
        <v>13.583333333333361</v>
      </c>
      <c r="B136" s="3">
        <f>AVERAGE('1C'!$J135:$J165) + Calibration!$C$11</f>
        <v>422.15878239445033</v>
      </c>
      <c r="C136" s="3">
        <v>440.02368912828615</v>
      </c>
      <c r="D136" s="3">
        <v>622.16580746996419</v>
      </c>
      <c r="E136" s="3">
        <f t="shared" si="10"/>
        <v>0.10117556473404758</v>
      </c>
      <c r="G136" s="3">
        <f>AVERAGE('2C'!$J135:$J165) + Calibration!$C$11</f>
        <v>416.13989903781999</v>
      </c>
      <c r="H136" s="3">
        <v>431.59245763200215</v>
      </c>
      <c r="I136" s="3">
        <v>624.85879788701459</v>
      </c>
      <c r="J136" s="3">
        <f t="shared" si="11"/>
        <v>8.7513546286320534E-2</v>
      </c>
      <c r="L136" s="3">
        <f>AVERAGE('3C'!$J135:$J165) + Calibration!$C$11</f>
        <v>412.7174496336159</v>
      </c>
      <c r="M136" s="3">
        <v>450.95288402692836</v>
      </c>
      <c r="N136" s="3">
        <v>608.77163179746969</v>
      </c>
      <c r="O136" s="3">
        <f t="shared" si="12"/>
        <v>0.21654138615054497</v>
      </c>
      <c r="Q136" s="3">
        <f>AVERAGE('4C'!$J291:$J321) + Calibration!$C$11</f>
        <v>425.77952692226484</v>
      </c>
      <c r="R136" s="3">
        <v>465.31707135219631</v>
      </c>
      <c r="S136" s="3">
        <v>603.81085512768698</v>
      </c>
      <c r="T136" s="3">
        <f t="shared" si="13"/>
        <v>0.22391571618560097</v>
      </c>
    </row>
    <row r="137" spans="1:20" x14ac:dyDescent="0.25">
      <c r="A137" s="3">
        <f t="shared" si="14"/>
        <v>13.666666666666694</v>
      </c>
      <c r="B137" s="3">
        <f>AVERAGE('1C'!$J136:$J166) + Calibration!$C$11</f>
        <v>422.65952405353079</v>
      </c>
      <c r="C137" s="3">
        <v>440.02368912828615</v>
      </c>
      <c r="D137" s="3">
        <v>625.28399496447867</v>
      </c>
      <c r="E137" s="3">
        <f t="shared" si="10"/>
        <v>9.8339679783840978E-2</v>
      </c>
      <c r="G137" s="3">
        <f>AVERAGE('2C'!$J136:$J166) + Calibration!$C$11</f>
        <v>416.33249055700577</v>
      </c>
      <c r="H137" s="3">
        <v>432.84151739941694</v>
      </c>
      <c r="I137" s="3">
        <v>619.11846725674911</v>
      </c>
      <c r="J137" s="3">
        <f t="shared" si="11"/>
        <v>9.3496716152845202E-2</v>
      </c>
      <c r="L137" s="3">
        <f>AVERAGE('3C'!$J136:$J166) + Calibration!$C$11</f>
        <v>413.60337718429668</v>
      </c>
      <c r="M137" s="3">
        <v>450.56255284961139</v>
      </c>
      <c r="N137" s="3">
        <v>613.3780870185044</v>
      </c>
      <c r="O137" s="3">
        <f t="shared" si="12"/>
        <v>0.20931346162366421</v>
      </c>
      <c r="Q137" s="3">
        <f>AVERAGE('4C'!$J292:$J322) + Calibration!$C$11</f>
        <v>425.53271977552913</v>
      </c>
      <c r="R137" s="3">
        <v>464.45834276209871</v>
      </c>
      <c r="S137" s="3">
        <v>604.23605220515105</v>
      </c>
      <c r="T137" s="3">
        <f t="shared" si="13"/>
        <v>0.22045017905588543</v>
      </c>
    </row>
    <row r="138" spans="1:20" x14ac:dyDescent="0.25">
      <c r="A138" s="3">
        <f t="shared" si="14"/>
        <v>13.750000000000028</v>
      </c>
      <c r="B138" s="3">
        <f>AVERAGE('1C'!$J137:$J167) + Calibration!$C$11</f>
        <v>423.97914095925097</v>
      </c>
      <c r="C138" s="3">
        <v>440.4138641731322</v>
      </c>
      <c r="D138" s="3">
        <v>623.37056559476525</v>
      </c>
      <c r="E138" s="3">
        <f t="shared" si="10"/>
        <v>9.3075907262526847E-2</v>
      </c>
      <c r="G138" s="3">
        <f>AVERAGE('2C'!$J137:$J167) + Calibration!$C$11</f>
        <v>416.563602091966</v>
      </c>
      <c r="H138" s="3">
        <v>432.37319805287189</v>
      </c>
      <c r="I138" s="3">
        <v>618.76410328687621</v>
      </c>
      <c r="J138" s="3">
        <f t="shared" si="11"/>
        <v>8.9535580755776348E-2</v>
      </c>
      <c r="L138" s="3">
        <f>AVERAGE('3C'!$J137:$J167) + Calibration!$C$11</f>
        <v>413.26384152730861</v>
      </c>
      <c r="M138" s="3">
        <v>450.09415543683099</v>
      </c>
      <c r="N138" s="3">
        <v>608.4173103487218</v>
      </c>
      <c r="O138" s="3">
        <f t="shared" si="12"/>
        <v>0.20858366990915064</v>
      </c>
      <c r="Q138" s="3">
        <f>AVERAGE('4C'!$J293:$J323) + Calibration!$C$11</f>
        <v>425.66396830155594</v>
      </c>
      <c r="R138" s="3">
        <v>465.31707135219631</v>
      </c>
      <c r="S138" s="3">
        <v>604.94473053691763</v>
      </c>
      <c r="T138" s="3">
        <f t="shared" si="13"/>
        <v>0.22457016733299859</v>
      </c>
    </row>
    <row r="139" spans="1:20" x14ac:dyDescent="0.25">
      <c r="A139" s="3">
        <f t="shared" si="14"/>
        <v>13.833333333333362</v>
      </c>
      <c r="B139" s="3">
        <f>AVERAGE('1C'!$J138:$J168) + Calibration!$C$11</f>
        <v>424.38001960939783</v>
      </c>
      <c r="C139" s="3">
        <v>440.02368912828615</v>
      </c>
      <c r="D139" s="3">
        <v>620.25233557912566</v>
      </c>
      <c r="E139" s="3">
        <f t="shared" si="10"/>
        <v>8.8595878034370995E-2</v>
      </c>
      <c r="G139" s="3">
        <f>AVERAGE('2C'!$J138:$J168) + Calibration!$C$11</f>
        <v>416.7947136269263</v>
      </c>
      <c r="H139" s="3">
        <v>432.37319805287189</v>
      </c>
      <c r="I139" s="3">
        <v>612.59853305802164</v>
      </c>
      <c r="J139" s="3">
        <f t="shared" si="11"/>
        <v>8.8226710778757475E-2</v>
      </c>
      <c r="L139" s="3">
        <f>AVERAGE('3C'!$J138:$J168) + Calibration!$C$11</f>
        <v>412.77023436690911</v>
      </c>
      <c r="M139" s="3">
        <v>450.56255284961139</v>
      </c>
      <c r="N139" s="3">
        <v>613.02377265661084</v>
      </c>
      <c r="O139" s="3">
        <f t="shared" si="12"/>
        <v>0.2140318570963734</v>
      </c>
      <c r="Q139" s="3">
        <f>AVERAGE('4C'!$J294:$J324) + Calibration!$C$11</f>
        <v>425.4257236945291</v>
      </c>
      <c r="R139" s="3">
        <v>464.92666210864377</v>
      </c>
      <c r="S139" s="3">
        <v>614.51200494886018</v>
      </c>
      <c r="T139" s="3">
        <f t="shared" si="13"/>
        <v>0.22370840279862908</v>
      </c>
    </row>
    <row r="140" spans="1:20" x14ac:dyDescent="0.25">
      <c r="A140" s="3">
        <f t="shared" si="14"/>
        <v>13.916666666666696</v>
      </c>
      <c r="B140" s="3">
        <f>AVERAGE('1C'!$J139:$J169) + Calibration!$C$11</f>
        <v>425.32158369558437</v>
      </c>
      <c r="C140" s="3">
        <v>440.02368912828615</v>
      </c>
      <c r="D140" s="3">
        <v>617.63019244337465</v>
      </c>
      <c r="E140" s="3">
        <f t="shared" si="10"/>
        <v>8.3263452874110147E-2</v>
      </c>
      <c r="G140" s="3">
        <f>AVERAGE('2C'!$J139:$J169) + Calibration!$C$11</f>
        <v>416.53364176267161</v>
      </c>
      <c r="H140" s="3">
        <v>434.48090834414847</v>
      </c>
      <c r="I140" s="3">
        <v>609.55118575795245</v>
      </c>
      <c r="J140" s="3">
        <f t="shared" si="11"/>
        <v>0.10164199896852978</v>
      </c>
      <c r="L140" s="3">
        <f>AVERAGE('3C'!$J139:$J169) + Calibration!$C$11</f>
        <v>412.15250889932082</v>
      </c>
      <c r="M140" s="3">
        <v>452.67034120712333</v>
      </c>
      <c r="N140" s="3">
        <v>617.20499536591058</v>
      </c>
      <c r="O140" s="3">
        <f t="shared" si="12"/>
        <v>0.2294674484797134</v>
      </c>
      <c r="Q140" s="3">
        <f>AVERAGE('4C'!$J295:$J325) + Calibration!$C$11</f>
        <v>425.78808232890162</v>
      </c>
      <c r="R140" s="3">
        <v>465.31707135219631</v>
      </c>
      <c r="S140" s="3">
        <v>613.80328409596848</v>
      </c>
      <c r="T140" s="3">
        <f t="shared" si="13"/>
        <v>0.22386726375811827</v>
      </c>
    </row>
    <row r="141" spans="1:20" x14ac:dyDescent="0.25">
      <c r="A141" s="3">
        <f t="shared" si="14"/>
        <v>14.00000000000003</v>
      </c>
      <c r="B141" s="3">
        <f>AVERAGE('1C'!$J140:$J170) + Calibration!$C$11</f>
        <v>425.83088361453048</v>
      </c>
      <c r="C141" s="3">
        <v>439.55513558303483</v>
      </c>
      <c r="D141" s="3">
        <v>617.20499536591058</v>
      </c>
      <c r="E141" s="3">
        <f t="shared" si="10"/>
        <v>7.7725507563713436E-2</v>
      </c>
      <c r="G141" s="3">
        <f>AVERAGE('2C'!$J140:$J170) + Calibration!$C$11</f>
        <v>415.62345891373536</v>
      </c>
      <c r="H141" s="3">
        <v>431.98278880931935</v>
      </c>
      <c r="I141" s="3">
        <v>615.71675598680702</v>
      </c>
      <c r="J141" s="3">
        <f t="shared" si="11"/>
        <v>9.2648927056610056E-2</v>
      </c>
      <c r="L141" s="3">
        <f>AVERAGE('3C'!$J140:$J170) + Calibration!$C$11</f>
        <v>412.24524026280193</v>
      </c>
      <c r="M141" s="3">
        <v>450.95288402692836</v>
      </c>
      <c r="N141" s="3">
        <v>616.42543431857359</v>
      </c>
      <c r="O141" s="3">
        <f t="shared" si="12"/>
        <v>0.21921568221470106</v>
      </c>
      <c r="Q141" s="3">
        <f>AVERAGE('4C'!$J296:$J326) + Calibration!$C$11</f>
        <v>425.64969930419375</v>
      </c>
      <c r="R141" s="3">
        <v>464.92666210864377</v>
      </c>
      <c r="S141" s="3">
        <v>615.29155890934294</v>
      </c>
      <c r="T141" s="3">
        <f t="shared" si="13"/>
        <v>0.22243994620201255</v>
      </c>
    </row>
    <row r="142" spans="1:20" x14ac:dyDescent="0.25">
      <c r="A142" s="3">
        <f t="shared" si="14"/>
        <v>14.083333333333364</v>
      </c>
      <c r="B142" s="3">
        <f>AVERAGE('1C'!$J141:$J171) + Calibration!$C$11</f>
        <v>426.4243537838633</v>
      </c>
      <c r="C142" s="3">
        <v>440.4138641731322</v>
      </c>
      <c r="D142" s="3">
        <v>618.33890620941224</v>
      </c>
      <c r="E142" s="3">
        <f t="shared" si="10"/>
        <v>7.9227763966232753E-2</v>
      </c>
      <c r="G142" s="3">
        <f>AVERAGE('2C'!$J141:$J171) + Calibration!$C$11</f>
        <v>415.99294919356021</v>
      </c>
      <c r="H142" s="3">
        <v>432.37319805287189</v>
      </c>
      <c r="I142" s="3">
        <v>608.77163179746969</v>
      </c>
      <c r="J142" s="3">
        <f t="shared" si="11"/>
        <v>9.2767398874030293E-2</v>
      </c>
      <c r="L142" s="3">
        <f>AVERAGE('3C'!$J141:$J171) + Calibration!$C$11</f>
        <v>411.84436161265489</v>
      </c>
      <c r="M142" s="3">
        <v>450.56255284961139</v>
      </c>
      <c r="N142" s="3">
        <v>611.11030076577219</v>
      </c>
      <c r="O142" s="3">
        <f t="shared" si="12"/>
        <v>0.21927541644874987</v>
      </c>
      <c r="Q142" s="3">
        <f>AVERAGE('4C'!$J297:$J327) + Calibration!$C$11</f>
        <v>426.21321199746092</v>
      </c>
      <c r="R142" s="3">
        <v>464.92666210864377</v>
      </c>
      <c r="S142" s="3">
        <v>604.23605220515105</v>
      </c>
      <c r="T142" s="3">
        <f t="shared" si="13"/>
        <v>0.21924856570249238</v>
      </c>
    </row>
    <row r="143" spans="1:20" x14ac:dyDescent="0.25">
      <c r="A143" s="3">
        <f t="shared" si="14"/>
        <v>14.166666666666698</v>
      </c>
      <c r="B143" s="3">
        <f>AVERAGE('1C'!$J142:$J172) + Calibration!$C$11</f>
        <v>426.60838704318343</v>
      </c>
      <c r="C143" s="3">
        <v>440.02368912828615</v>
      </c>
      <c r="D143" s="3">
        <v>611.46465764879099</v>
      </c>
      <c r="E143" s="3">
        <f t="shared" si="10"/>
        <v>7.5975810272068761E-2</v>
      </c>
      <c r="G143" s="3">
        <f>AVERAGE('2C'!$J142:$J172) + Calibration!$C$11</f>
        <v>416.05429218671918</v>
      </c>
      <c r="H143" s="3">
        <v>432.37319805287189</v>
      </c>
      <c r="I143" s="3">
        <v>618.76410328687621</v>
      </c>
      <c r="J143" s="3">
        <f t="shared" si="11"/>
        <v>9.2419990848463557E-2</v>
      </c>
      <c r="L143" s="3">
        <f>AVERAGE('3C'!$J142:$J172) + Calibration!$C$11</f>
        <v>412.1296844953219</v>
      </c>
      <c r="M143" s="3">
        <v>450.56255284961139</v>
      </c>
      <c r="N143" s="3">
        <v>611.88985472625507</v>
      </c>
      <c r="O143" s="3">
        <f t="shared" si="12"/>
        <v>0.21765952758823287</v>
      </c>
      <c r="Q143" s="3">
        <f>AVERAGE('4C'!$J298:$J328) + Calibration!$C$11</f>
        <v>426.81524042665933</v>
      </c>
      <c r="R143" s="3">
        <v>465.31707135219631</v>
      </c>
      <c r="S143" s="3">
        <v>609.19687139605878</v>
      </c>
      <c r="T143" s="3">
        <f t="shared" si="13"/>
        <v>0.21805008809859147</v>
      </c>
    </row>
    <row r="144" spans="1:20" x14ac:dyDescent="0.25">
      <c r="A144" s="3">
        <f t="shared" si="14"/>
        <v>14.250000000000032</v>
      </c>
      <c r="B144" s="3">
        <f>AVERAGE('1C'!$J143:$J173) + Calibration!$C$11</f>
        <v>426.76959304527577</v>
      </c>
      <c r="C144" s="3">
        <v>440.4138641731322</v>
      </c>
      <c r="D144" s="3">
        <v>619.89802121723199</v>
      </c>
      <c r="E144" s="3">
        <f t="shared" si="10"/>
        <v>7.7272546524452548E-2</v>
      </c>
      <c r="G144" s="3">
        <f>AVERAGE('2C'!$J143:$J173) + Calibration!$C$11</f>
        <v>416.13989047813362</v>
      </c>
      <c r="H144" s="3">
        <v>432.37319805287189</v>
      </c>
      <c r="I144" s="3">
        <v>613.80328409596848</v>
      </c>
      <c r="J144" s="3">
        <f t="shared" si="11"/>
        <v>9.1935216110864554E-2</v>
      </c>
      <c r="L144" s="3">
        <f>AVERAGE('3C'!$J143:$J173) + Calibration!$C$11</f>
        <v>412.65467717281462</v>
      </c>
      <c r="M144" s="3">
        <v>449.70382425951379</v>
      </c>
      <c r="N144" s="3">
        <v>616.42543431857359</v>
      </c>
      <c r="O144" s="3">
        <f t="shared" si="12"/>
        <v>0.20982300301137588</v>
      </c>
      <c r="Q144" s="3">
        <f>AVERAGE('4C'!$J299:$J329) + Calibration!$C$11</f>
        <v>426.98500468861727</v>
      </c>
      <c r="R144" s="3">
        <v>467.42493777594359</v>
      </c>
      <c r="S144" s="3">
        <v>608.062953465703</v>
      </c>
      <c r="T144" s="3">
        <f t="shared" si="13"/>
        <v>0.22902627642427287</v>
      </c>
    </row>
    <row r="145" spans="1:20" x14ac:dyDescent="0.25">
      <c r="A145" s="3">
        <f t="shared" si="14"/>
        <v>14.333333333333366</v>
      </c>
      <c r="B145" s="3">
        <f>AVERAGE('1C'!$J144:$J174) + Calibration!$C$11</f>
        <v>428.07352004567809</v>
      </c>
      <c r="C145" s="3">
        <v>440.02368912828615</v>
      </c>
      <c r="D145" s="3">
        <v>622.94536851730118</v>
      </c>
      <c r="E145" s="3">
        <f t="shared" si="10"/>
        <v>6.7678220973316189E-2</v>
      </c>
      <c r="G145" s="3">
        <f>AVERAGE('2C'!$J144:$J174) + Calibration!$C$11</f>
        <v>415.36809350713406</v>
      </c>
      <c r="H145" s="3">
        <v>433.23192664296948</v>
      </c>
      <c r="I145" s="3">
        <v>608.4173103487218</v>
      </c>
      <c r="J145" s="3">
        <f t="shared" si="11"/>
        <v>0.1011694845520681</v>
      </c>
      <c r="L145" s="3">
        <f>AVERAGE('3C'!$J144:$J174) + Calibration!$C$11</f>
        <v>414.42082581652301</v>
      </c>
      <c r="M145" s="3">
        <v>448.45468642586388</v>
      </c>
      <c r="N145" s="3">
        <v>617.98454932639345</v>
      </c>
      <c r="O145" s="3">
        <f t="shared" si="12"/>
        <v>0.19274632207892747</v>
      </c>
      <c r="Q145" s="3">
        <f>AVERAGE('4C'!$J300:$J330) + Calibration!$C$11</f>
        <v>427.50143910624439</v>
      </c>
      <c r="R145" s="3">
        <v>470.39129859108243</v>
      </c>
      <c r="S145" s="3">
        <v>606.50383845788326</v>
      </c>
      <c r="T145" s="3">
        <f t="shared" si="13"/>
        <v>0.24290111442472165</v>
      </c>
    </row>
    <row r="146" spans="1:20" x14ac:dyDescent="0.25">
      <c r="A146" s="3">
        <f t="shared" si="14"/>
        <v>14.4166666666667</v>
      </c>
      <c r="B146" s="3">
        <f>AVERAGE('1C'!$J145:$J175) + Calibration!$C$11</f>
        <v>428.55999413401088</v>
      </c>
      <c r="C146" s="3">
        <v>439.55513558303483</v>
      </c>
      <c r="D146" s="3">
        <v>619.89802121723199</v>
      </c>
      <c r="E146" s="3">
        <f t="shared" si="10"/>
        <v>6.2269546771760678E-2</v>
      </c>
      <c r="G146" s="3">
        <f>AVERAGE('2C'!$J145:$J175) + Calibration!$C$11</f>
        <v>415.4365709989741</v>
      </c>
      <c r="H146" s="3">
        <v>431.98278880931935</v>
      </c>
      <c r="I146" s="3">
        <v>615.71675598680702</v>
      </c>
      <c r="J146" s="3">
        <f t="shared" si="11"/>
        <v>9.3707342339692745E-2</v>
      </c>
      <c r="L146" s="3">
        <f>AVERAGE('3C'!$J145:$J175) + Calibration!$C$11</f>
        <v>414.13550293385606</v>
      </c>
      <c r="M146" s="3">
        <v>449.70382425951379</v>
      </c>
      <c r="N146" s="3">
        <v>609.55118575795245</v>
      </c>
      <c r="O146" s="3">
        <f t="shared" si="12"/>
        <v>0.20143653982529436</v>
      </c>
      <c r="Q146" s="3">
        <f>AVERAGE('4C'!$J301:$J331) + Calibration!$C$11</f>
        <v>427.59417189633996</v>
      </c>
      <c r="R146" s="3">
        <v>470.78170783463474</v>
      </c>
      <c r="S146" s="3">
        <v>606.14952409598959</v>
      </c>
      <c r="T146" s="3">
        <f t="shared" si="13"/>
        <v>0.24458696611906453</v>
      </c>
    </row>
    <row r="147" spans="1:20" x14ac:dyDescent="0.25">
      <c r="A147" s="3">
        <f t="shared" si="14"/>
        <v>14.500000000000034</v>
      </c>
      <c r="B147" s="3">
        <f>AVERAGE('1C'!$J146:$J176) + Calibration!$C$11</f>
        <v>428.93804980677339</v>
      </c>
      <c r="C147" s="3">
        <v>439.16496053818855</v>
      </c>
      <c r="D147" s="3">
        <v>608.77163179746969</v>
      </c>
      <c r="E147" s="3">
        <f t="shared" si="10"/>
        <v>5.7918772493555253E-2</v>
      </c>
      <c r="G147" s="3">
        <f>AVERAGE('2C'!$J146:$J176) + Calibration!$C$11</f>
        <v>415.17407537353495</v>
      </c>
      <c r="H147" s="3">
        <v>431.98278880931935</v>
      </c>
      <c r="I147" s="3">
        <v>615.71675598680702</v>
      </c>
      <c r="J147" s="3">
        <f t="shared" si="11"/>
        <v>9.5193952011923683E-2</v>
      </c>
      <c r="L147" s="3">
        <f>AVERAGE('3C'!$J146:$J176) + Calibration!$C$11</f>
        <v>413.78883563141568</v>
      </c>
      <c r="M147" s="3">
        <v>450.09415543683099</v>
      </c>
      <c r="N147" s="3">
        <v>614.1576480658415</v>
      </c>
      <c r="O147" s="3">
        <f t="shared" si="12"/>
        <v>0.2056104344058006</v>
      </c>
      <c r="Q147" s="3">
        <f>AVERAGE('4C'!$J302:$J332) + Calibration!$C$11</f>
        <v>426.96075367020501</v>
      </c>
      <c r="R147" s="3">
        <v>467.03452853239128</v>
      </c>
      <c r="S147" s="3">
        <v>614.51200494886018</v>
      </c>
      <c r="T147" s="3">
        <f t="shared" si="13"/>
        <v>0.22695258716507305</v>
      </c>
    </row>
    <row r="148" spans="1:20" x14ac:dyDescent="0.25">
      <c r="A148" s="3">
        <f t="shared" si="14"/>
        <v>14.583333333333368</v>
      </c>
      <c r="B148" s="3">
        <f>AVERAGE('1C'!$J147:$J177) + Calibration!$C$11</f>
        <v>429.79401560154531</v>
      </c>
      <c r="C148" s="3">
        <v>440.4138641731322</v>
      </c>
      <c r="D148" s="3">
        <v>615.71675598680702</v>
      </c>
      <c r="E148" s="3">
        <f t="shared" si="10"/>
        <v>6.0144124602976273E-2</v>
      </c>
      <c r="G148" s="3">
        <f>AVERAGE('2C'!$J147:$J177) + Calibration!$C$11</f>
        <v>415.3823625044962</v>
      </c>
      <c r="H148" s="3">
        <v>434.94938382316445</v>
      </c>
      <c r="I148" s="3">
        <v>617.20499536591058</v>
      </c>
      <c r="J148" s="3">
        <f t="shared" si="11"/>
        <v>0.11081526825605437</v>
      </c>
      <c r="L148" s="3">
        <f>AVERAGE('3C'!$J147:$J177) + Calibration!$C$11</f>
        <v>414.11267852985719</v>
      </c>
      <c r="M148" s="3">
        <v>450.56255284961139</v>
      </c>
      <c r="N148" s="3">
        <v>612.59853305802164</v>
      </c>
      <c r="O148" s="3">
        <f t="shared" si="12"/>
        <v>0.20642910000764186</v>
      </c>
      <c r="Q148" s="3">
        <f>AVERAGE('4C'!$J303:$J333) + Calibration!$C$11</f>
        <v>426.69825804476585</v>
      </c>
      <c r="R148" s="3">
        <v>467.42493777594359</v>
      </c>
      <c r="S148" s="3">
        <v>614.93720202632426</v>
      </c>
      <c r="T148" s="3">
        <f t="shared" si="13"/>
        <v>0.23065022857020329</v>
      </c>
    </row>
    <row r="149" spans="1:20" x14ac:dyDescent="0.25">
      <c r="A149" s="3">
        <f t="shared" si="14"/>
        <v>14.666666666666702</v>
      </c>
      <c r="B149" s="3">
        <f>AVERAGE('1C'!$J148:$J178) + Calibration!$C$11</f>
        <v>429.45448422440046</v>
      </c>
      <c r="C149" s="3">
        <v>442.52173059687971</v>
      </c>
      <c r="D149" s="3">
        <v>614.51200494886018</v>
      </c>
      <c r="E149" s="3">
        <f t="shared" si="10"/>
        <v>7.4004642226903672E-2</v>
      </c>
      <c r="G149" s="3">
        <f>AVERAGE('2C'!$J148:$J178) + Calibration!$C$11</f>
        <v>415.89879692212327</v>
      </c>
      <c r="H149" s="3">
        <v>432.84151739941694</v>
      </c>
      <c r="I149" s="3">
        <v>609.19687139605878</v>
      </c>
      <c r="J149" s="3">
        <f t="shared" si="11"/>
        <v>9.595288337971869E-2</v>
      </c>
      <c r="L149" s="3">
        <f>AVERAGE('3C'!$J148:$J178) + Calibration!$C$11</f>
        <v>414.55921169445975</v>
      </c>
      <c r="M149" s="3">
        <v>454.30965408561951</v>
      </c>
      <c r="N149" s="3">
        <v>609.97638283541653</v>
      </c>
      <c r="O149" s="3">
        <f t="shared" si="12"/>
        <v>0.22512143596790488</v>
      </c>
      <c r="Q149" s="3">
        <f>AVERAGE('4C'!$J304:$J334) + Calibration!$C$11</f>
        <v>426.27455641723418</v>
      </c>
      <c r="R149" s="3">
        <v>465.31707135219631</v>
      </c>
      <c r="S149" s="3">
        <v>614.1576480658415</v>
      </c>
      <c r="T149" s="3">
        <f t="shared" si="13"/>
        <v>0.22111218133038263</v>
      </c>
    </row>
    <row r="150" spans="1:20" x14ac:dyDescent="0.25">
      <c r="A150" s="3">
        <f t="shared" si="14"/>
        <v>14.750000000000036</v>
      </c>
      <c r="B150" s="3">
        <f>AVERAGE('1C'!$J149:$J179) + Calibration!$C$11</f>
        <v>430.3104542990157</v>
      </c>
      <c r="C150" s="3">
        <v>442.52173059687971</v>
      </c>
      <c r="D150" s="3">
        <v>622.16580746996419</v>
      </c>
      <c r="E150" s="3">
        <f t="shared" si="10"/>
        <v>6.9156967565909389E-2</v>
      </c>
      <c r="G150" s="3">
        <f>AVERAGE('2C'!$J149:$J179) + Calibration!$C$11</f>
        <v>415.674815606001</v>
      </c>
      <c r="H150" s="3">
        <v>432.37319805287189</v>
      </c>
      <c r="I150" s="3">
        <v>613.02377265661084</v>
      </c>
      <c r="J150" s="3">
        <f t="shared" si="11"/>
        <v>9.456910687406192E-2</v>
      </c>
      <c r="L150" s="3">
        <f>AVERAGE('3C'!$J149:$J179) + Calibration!$C$11</f>
        <v>415.32958347766049</v>
      </c>
      <c r="M150" s="3">
        <v>454.77820763087084</v>
      </c>
      <c r="N150" s="3">
        <v>608.77163179746969</v>
      </c>
      <c r="O150" s="3">
        <f t="shared" si="12"/>
        <v>0.22341212781832848</v>
      </c>
      <c r="Q150" s="3">
        <f>AVERAGE('4C'!$J305:$J335) + Calibration!$C$11</f>
        <v>426.22177168394086</v>
      </c>
      <c r="R150" s="3">
        <v>465.31707135219631</v>
      </c>
      <c r="S150" s="3">
        <v>610.33073971843521</v>
      </c>
      <c r="T150" s="3">
        <f t="shared" si="13"/>
        <v>0.22141112076957783</v>
      </c>
    </row>
    <row r="151" spans="1:20" x14ac:dyDescent="0.25">
      <c r="A151" s="3">
        <f t="shared" si="14"/>
        <v>14.833333333333369</v>
      </c>
      <c r="B151" s="3">
        <f>AVERAGE('1C'!$J150:$J180) + Calibration!$C$11</f>
        <v>430.16351301444229</v>
      </c>
      <c r="C151" s="3">
        <v>440.4138641731322</v>
      </c>
      <c r="D151" s="3">
        <v>617.98454932639345</v>
      </c>
      <c r="E151" s="3">
        <f t="shared" si="10"/>
        <v>5.8051524290274034E-2</v>
      </c>
      <c r="G151" s="3">
        <f>AVERAGE('2C'!$J150:$J180) + Calibration!$C$11</f>
        <v>416.93879597621554</v>
      </c>
      <c r="H151" s="3">
        <v>432.37319805287189</v>
      </c>
      <c r="I151" s="3">
        <v>610.68510368830823</v>
      </c>
      <c r="J151" s="3">
        <f t="shared" si="11"/>
        <v>8.7410719221973229E-2</v>
      </c>
      <c r="L151" s="3">
        <f>AVERAGE('3C'!$J150:$J180) + Calibration!$C$11</f>
        <v>415.78467062228543</v>
      </c>
      <c r="M151" s="3">
        <v>458.60329703610728</v>
      </c>
      <c r="N151" s="3">
        <v>616.07111995668004</v>
      </c>
      <c r="O151" s="3">
        <f t="shared" si="12"/>
        <v>0.24249769523562764</v>
      </c>
      <c r="Q151" s="3">
        <f>AVERAGE('4C'!$J306:$J336) + Calibration!$C$11</f>
        <v>425.84372029102161</v>
      </c>
      <c r="R151" s="3">
        <v>465.31707135219631</v>
      </c>
      <c r="S151" s="3">
        <v>609.55118575795245</v>
      </c>
      <c r="T151" s="3">
        <f t="shared" si="13"/>
        <v>0.22355216543031789</v>
      </c>
    </row>
    <row r="152" spans="1:20" x14ac:dyDescent="0.25">
      <c r="A152" s="3">
        <f t="shared" si="14"/>
        <v>14.916666666666703</v>
      </c>
      <c r="B152" s="3">
        <f>AVERAGE('1C'!$J151:$J181) + Calibration!$C$11</f>
        <v>430.24055161937679</v>
      </c>
      <c r="C152" s="3">
        <v>440.4138641731322</v>
      </c>
      <c r="D152" s="3">
        <v>619.5436643342133</v>
      </c>
      <c r="E152" s="3">
        <f t="shared" si="10"/>
        <v>5.7615226218490162E-2</v>
      </c>
      <c r="G152" s="3">
        <f>AVERAGE('2C'!$J151:$J181) + Calibration!$C$11</f>
        <v>416.18268891053367</v>
      </c>
      <c r="H152" s="3">
        <v>431.98278880931935</v>
      </c>
      <c r="I152" s="3">
        <v>615.29155890934294</v>
      </c>
      <c r="J152" s="3">
        <f t="shared" si="11"/>
        <v>8.9481801048886422E-2</v>
      </c>
      <c r="L152" s="3">
        <f>AVERAGE('3C'!$J151:$J181) + Calibration!$C$11</f>
        <v>416.1242077058879</v>
      </c>
      <c r="M152" s="3">
        <v>457.74456844600968</v>
      </c>
      <c r="N152" s="3">
        <v>610.68510368830823</v>
      </c>
      <c r="O152" s="3">
        <f t="shared" si="12"/>
        <v>0.23571147417977345</v>
      </c>
      <c r="Q152" s="3">
        <f>AVERAGE('4C'!$J307:$J337) + Calibration!$C$11</f>
        <v>424.84081178506176</v>
      </c>
      <c r="R152" s="3">
        <v>465.31707135219631</v>
      </c>
      <c r="S152" s="3">
        <v>611.46465764879099</v>
      </c>
      <c r="T152" s="3">
        <f t="shared" si="13"/>
        <v>0.22923200669558941</v>
      </c>
    </row>
    <row r="153" spans="1:20" x14ac:dyDescent="0.25">
      <c r="A153" s="3">
        <f t="shared" si="14"/>
        <v>15.000000000000037</v>
      </c>
      <c r="B153" s="3">
        <f>AVERAGE('1C'!$J152:$J182) + Calibration!$C$11</f>
        <v>429.60856143426952</v>
      </c>
      <c r="C153" s="3">
        <v>439.55513558303483</v>
      </c>
      <c r="D153" s="3">
        <v>617.20499536591058</v>
      </c>
      <c r="E153" s="3">
        <f t="shared" si="10"/>
        <v>5.6331122891584907E-2</v>
      </c>
      <c r="G153" s="3">
        <f>AVERAGE('2C'!$J152:$J182) + Calibration!$C$11</f>
        <v>416.50652895574632</v>
      </c>
      <c r="H153" s="3">
        <v>432.37319805287189</v>
      </c>
      <c r="I153" s="3">
        <v>613.3780870185044</v>
      </c>
      <c r="J153" s="3">
        <f t="shared" si="11"/>
        <v>8.9858807004544461E-2</v>
      </c>
      <c r="L153" s="3">
        <f>AVERAGE('3C'!$J152:$J182) + Calibration!$C$11</f>
        <v>416.04717195418232</v>
      </c>
      <c r="M153" s="3">
        <v>458.13497768956199</v>
      </c>
      <c r="N153" s="3">
        <v>608.062953465703</v>
      </c>
      <c r="O153" s="3">
        <f t="shared" si="12"/>
        <v>0.23835878782556749</v>
      </c>
      <c r="Q153" s="3">
        <f>AVERAGE('4C'!$J308:$J338) + Calibration!$C$11</f>
        <v>424.06901624067655</v>
      </c>
      <c r="R153" s="3">
        <v>465.31707135219631</v>
      </c>
      <c r="S153" s="3">
        <v>615.29155890934294</v>
      </c>
      <c r="T153" s="3">
        <f t="shared" si="13"/>
        <v>0.23360296990439813</v>
      </c>
    </row>
    <row r="154" spans="1:20" x14ac:dyDescent="0.25">
      <c r="A154" s="3">
        <f t="shared" si="14"/>
        <v>15.083333333333371</v>
      </c>
      <c r="B154" s="3">
        <f>AVERAGE('1C'!$J153:$J183) + Calibration!$C$11</f>
        <v>429.63138441165398</v>
      </c>
      <c r="C154" s="3">
        <v>440.02368912828615</v>
      </c>
      <c r="D154" s="3">
        <v>621.03189662646264</v>
      </c>
      <c r="E154" s="3">
        <f t="shared" si="10"/>
        <v>5.8855459715451128E-2</v>
      </c>
      <c r="G154" s="3">
        <f>AVERAGE('2C'!$J153:$J183) + Calibration!$C$11</f>
        <v>416.93023486312114</v>
      </c>
      <c r="H154" s="3">
        <v>432.84151739941694</v>
      </c>
      <c r="I154" s="3">
        <v>613.3780870185044</v>
      </c>
      <c r="J154" s="3">
        <f t="shared" si="11"/>
        <v>9.0111469387283205E-2</v>
      </c>
      <c r="L154" s="3">
        <f>AVERAGE('3C'!$J153:$J183) + Calibration!$C$11</f>
        <v>416.65633488206174</v>
      </c>
      <c r="M154" s="3">
        <v>458.13497768956199</v>
      </c>
      <c r="N154" s="3">
        <v>606.85820242775617</v>
      </c>
      <c r="O154" s="3">
        <f t="shared" si="12"/>
        <v>0.23490887318780923</v>
      </c>
      <c r="Q154" s="3">
        <f>AVERAGE('4C'!$J309:$J339) + Calibration!$C$11</f>
        <v>423.86073196294404</v>
      </c>
      <c r="R154" s="3">
        <v>464.92666210864377</v>
      </c>
      <c r="S154" s="3">
        <v>607.63775638823904</v>
      </c>
      <c r="T154" s="3">
        <f t="shared" si="13"/>
        <v>0.23257152896023067</v>
      </c>
    </row>
    <row r="155" spans="1:20" x14ac:dyDescent="0.25">
      <c r="A155" s="3">
        <f t="shared" si="14"/>
        <v>15.166666666666705</v>
      </c>
      <c r="B155" s="3">
        <f>AVERAGE('1C'!$J154:$J184) + Calibration!$C$11</f>
        <v>428.9537411387056</v>
      </c>
      <c r="C155" s="3">
        <v>439.55513558303483</v>
      </c>
      <c r="D155" s="3">
        <v>624.85879788701459</v>
      </c>
      <c r="E155" s="3">
        <f t="shared" si="10"/>
        <v>6.0039612064803821E-2</v>
      </c>
      <c r="G155" s="3">
        <f>AVERAGE('2C'!$J154:$J184) + Calibration!$C$11</f>
        <v>417.06861646121462</v>
      </c>
      <c r="H155" s="3">
        <v>432.84151739941694</v>
      </c>
      <c r="I155" s="3">
        <v>616.42543431857359</v>
      </c>
      <c r="J155" s="3">
        <f t="shared" si="11"/>
        <v>8.9327763289932596E-2</v>
      </c>
      <c r="L155" s="3">
        <f>AVERAGE('3C'!$J154:$J184) + Calibration!$C$11</f>
        <v>416.81040923870188</v>
      </c>
      <c r="M155" s="3">
        <v>457.27624909946462</v>
      </c>
      <c r="N155" s="3">
        <v>607.28339950522025</v>
      </c>
      <c r="O155" s="3">
        <f t="shared" si="12"/>
        <v>0.22917299605018068</v>
      </c>
      <c r="Q155" s="3">
        <f>AVERAGE('4C'!$J310:$J340) + Calibration!$C$11</f>
        <v>423.87642472149076</v>
      </c>
      <c r="R155" s="3">
        <v>464.92666210864377</v>
      </c>
      <c r="S155" s="3">
        <v>608.77163179746969</v>
      </c>
      <c r="T155" s="3">
        <f t="shared" si="13"/>
        <v>0.23248265507290206</v>
      </c>
    </row>
    <row r="156" spans="1:20" x14ac:dyDescent="0.25">
      <c r="A156" s="3">
        <f t="shared" si="14"/>
        <v>15.250000000000039</v>
      </c>
      <c r="B156" s="3">
        <f>AVERAGE('1C'!$J155:$J185) + Calibration!$C$11</f>
        <v>428.28323236443845</v>
      </c>
      <c r="C156" s="3">
        <v>440.02368912828615</v>
      </c>
      <c r="D156" s="3">
        <v>627.55178121721087</v>
      </c>
      <c r="E156" s="3">
        <f t="shared" si="10"/>
        <v>6.6490542660835608E-2</v>
      </c>
      <c r="G156" s="3">
        <f>AVERAGE('2C'!$J155:$J185) + Calibration!$C$11</f>
        <v>416.35102798469279</v>
      </c>
      <c r="H156" s="3">
        <v>432.84151739941694</v>
      </c>
      <c r="I156" s="3">
        <v>608.4173103487218</v>
      </c>
      <c r="J156" s="3">
        <f t="shared" si="11"/>
        <v>9.3391731853576576E-2</v>
      </c>
      <c r="L156" s="3">
        <f>AVERAGE('3C'!$J155:$J185) + Calibration!$C$11</f>
        <v>416.51795185735386</v>
      </c>
      <c r="M156" s="3">
        <v>459.85243486975719</v>
      </c>
      <c r="N156" s="3">
        <v>621.03189662646264</v>
      </c>
      <c r="O156" s="3">
        <f t="shared" si="12"/>
        <v>0.24541918167050589</v>
      </c>
      <c r="Q156" s="3">
        <f>AVERAGE('4C'!$J311:$J341) + Calibration!$C$11</f>
        <v>423.91494473726522</v>
      </c>
      <c r="R156" s="3">
        <v>464.92666210864377</v>
      </c>
      <c r="S156" s="3">
        <v>616.85063139603767</v>
      </c>
      <c r="T156" s="3">
        <f t="shared" si="13"/>
        <v>0.23226450199728799</v>
      </c>
    </row>
    <row r="157" spans="1:20" x14ac:dyDescent="0.25">
      <c r="A157" s="3">
        <f t="shared" si="14"/>
        <v>15.333333333333373</v>
      </c>
      <c r="B157" s="3">
        <f>AVERAGE('1C'!$J156:$J186) + Calibration!$C$11</f>
        <v>427.9294319899314</v>
      </c>
      <c r="C157" s="3">
        <v>439.55513558303483</v>
      </c>
      <c r="D157" s="3">
        <v>622.94536851730118</v>
      </c>
      <c r="E157" s="3">
        <f t="shared" si="10"/>
        <v>6.5840653074057884E-2</v>
      </c>
      <c r="G157" s="3">
        <f>AVERAGE('2C'!$J156:$J186) + Calibration!$C$11</f>
        <v>416.21121691895718</v>
      </c>
      <c r="H157" s="3">
        <v>431.98278880931935</v>
      </c>
      <c r="I157" s="3">
        <v>609.55118575795245</v>
      </c>
      <c r="J157" s="3">
        <f t="shared" si="11"/>
        <v>8.9320236401167374E-2</v>
      </c>
      <c r="L157" s="3">
        <f>AVERAGE('3C'!$J156:$J186) + Calibration!$C$11</f>
        <v>416.81183299988635</v>
      </c>
      <c r="M157" s="3">
        <v>457.74456844600968</v>
      </c>
      <c r="N157" s="3">
        <v>615.29155890934294</v>
      </c>
      <c r="O157" s="3">
        <f t="shared" si="12"/>
        <v>0.23181719818481722</v>
      </c>
      <c r="Q157" s="3">
        <f>AVERAGE('4C'!$J312:$J342) + Calibration!$C$11</f>
        <v>423.30577895615693</v>
      </c>
      <c r="R157" s="3">
        <v>462.81902988360252</v>
      </c>
      <c r="S157" s="3">
        <v>612.24421869612797</v>
      </c>
      <c r="T157" s="3">
        <f t="shared" si="13"/>
        <v>0.22377813310890227</v>
      </c>
    </row>
    <row r="158" spans="1:20" x14ac:dyDescent="0.25">
      <c r="A158" s="3">
        <f t="shared" si="14"/>
        <v>15.416666666666707</v>
      </c>
      <c r="B158" s="3">
        <f>AVERAGE('1C'!$J157:$J187) + Calibration!$C$11</f>
        <v>427.29744180482413</v>
      </c>
      <c r="C158" s="3">
        <v>440.02368912828615</v>
      </c>
      <c r="D158" s="3">
        <v>623.37056559476525</v>
      </c>
      <c r="E158" s="3">
        <f t="shared" si="10"/>
        <v>7.2073438673920812E-2</v>
      </c>
      <c r="G158" s="3">
        <f>AVERAGE('2C'!$J157:$J187) + Calibration!$C$11</f>
        <v>416.47371397101074</v>
      </c>
      <c r="H158" s="3">
        <v>431.98278880931935</v>
      </c>
      <c r="I158" s="3">
        <v>605.36997013550683</v>
      </c>
      <c r="J158" s="3">
        <f t="shared" si="11"/>
        <v>8.7833618649492198E-2</v>
      </c>
      <c r="L158" s="3">
        <f>AVERAGE('3C'!$J157:$J187) + Calibration!$C$11</f>
        <v>417.33682567737907</v>
      </c>
      <c r="M158" s="3">
        <v>457.74456844600968</v>
      </c>
      <c r="N158" s="3">
        <v>612.24421869612797</v>
      </c>
      <c r="O158" s="3">
        <f t="shared" si="12"/>
        <v>0.22884397076091112</v>
      </c>
      <c r="Q158" s="3">
        <f>AVERAGE('4C'!$J313:$J343) + Calibration!$C$11</f>
        <v>423.73091290455955</v>
      </c>
      <c r="R158" s="3">
        <v>464.92666210864377</v>
      </c>
      <c r="S158" s="3">
        <v>613.80328409596848</v>
      </c>
      <c r="T158" s="3">
        <f t="shared" si="13"/>
        <v>0.2333067422328764</v>
      </c>
    </row>
    <row r="159" spans="1:20" x14ac:dyDescent="0.25">
      <c r="A159" s="3">
        <f t="shared" si="14"/>
        <v>15.500000000000041</v>
      </c>
      <c r="B159" s="3">
        <f>AVERAGE('1C'!$J158:$J188) + Calibration!$C$11</f>
        <v>426.53420309369011</v>
      </c>
      <c r="C159" s="3">
        <v>440.4138641731322</v>
      </c>
      <c r="D159" s="3">
        <v>625.28399496447867</v>
      </c>
      <c r="E159" s="3">
        <f t="shared" si="10"/>
        <v>7.8605646754933617E-2</v>
      </c>
      <c r="G159" s="3">
        <f>AVERAGE('2C'!$J158:$J188) + Calibration!$C$11</f>
        <v>416.99870664850351</v>
      </c>
      <c r="H159" s="3">
        <v>432.37319805287189</v>
      </c>
      <c r="I159" s="3">
        <v>603.81085512768698</v>
      </c>
      <c r="J159" s="3">
        <f t="shared" si="11"/>
        <v>8.7071422958486369E-2</v>
      </c>
      <c r="L159" s="3">
        <f>AVERAGE('3C'!$J158:$J188) + Calibration!$C$11</f>
        <v>417.59932272943263</v>
      </c>
      <c r="M159" s="3">
        <v>458.13497768956199</v>
      </c>
      <c r="N159" s="3">
        <v>609.19687139605878</v>
      </c>
      <c r="O159" s="3">
        <f t="shared" si="12"/>
        <v>0.22956838474213526</v>
      </c>
      <c r="Q159" s="3">
        <f>AVERAGE('4C'!$J314:$J344) + Calibration!$C$11</f>
        <v>422.21157140758697</v>
      </c>
      <c r="R159" s="3">
        <v>464.92666210864377</v>
      </c>
      <c r="S159" s="3">
        <v>609.97638283541653</v>
      </c>
      <c r="T159" s="3">
        <f t="shared" si="13"/>
        <v>0.24191133425623859</v>
      </c>
    </row>
    <row r="160" spans="1:20" x14ac:dyDescent="0.25">
      <c r="A160" s="3">
        <f t="shared" si="14"/>
        <v>15.583333333333375</v>
      </c>
      <c r="B160" s="3">
        <f>AVERAGE('1C'!$J159:$J189) + Calibration!$C$11</f>
        <v>425.61689002591589</v>
      </c>
      <c r="C160" s="3">
        <v>439.55513558303483</v>
      </c>
      <c r="D160" s="3">
        <v>628.33134226454786</v>
      </c>
      <c r="E160" s="3">
        <f t="shared" si="10"/>
        <v>7.8937432288545037E-2</v>
      </c>
      <c r="G160" s="3">
        <f>AVERAGE('2C'!$J159:$J189) + Calibration!$C$11</f>
        <v>417.46235633283732</v>
      </c>
      <c r="H160" s="3">
        <v>432.37319805287189</v>
      </c>
      <c r="I160" s="3">
        <v>600.76350782761779</v>
      </c>
      <c r="J160" s="3">
        <f t="shared" si="11"/>
        <v>8.4445603560146673E-2</v>
      </c>
      <c r="L160" s="3">
        <f>AVERAGE('3C'!$J159:$J189) + Calibration!$C$11</f>
        <v>417.81474150584614</v>
      </c>
      <c r="M160" s="3">
        <v>458.60329703610728</v>
      </c>
      <c r="N160" s="3">
        <v>613.02377265661084</v>
      </c>
      <c r="O160" s="3">
        <f t="shared" si="12"/>
        <v>0.23100065407249692</v>
      </c>
      <c r="Q160" s="3">
        <f>AVERAGE('4C'!$J315:$J345) + Calibration!$C$11</f>
        <v>421.33277407574388</v>
      </c>
      <c r="R160" s="3">
        <v>463.2092049284488</v>
      </c>
      <c r="S160" s="3">
        <v>619.5436643342133</v>
      </c>
      <c r="T160" s="3">
        <f t="shared" si="13"/>
        <v>0.23716169379961843</v>
      </c>
    </row>
    <row r="161" spans="1:20" x14ac:dyDescent="0.25">
      <c r="A161" s="3">
        <f t="shared" si="14"/>
        <v>15.666666666666709</v>
      </c>
      <c r="B161" s="3">
        <f>AVERAGE('1C'!$J160:$J190) + Calibration!$C$11</f>
        <v>424.58402119066164</v>
      </c>
      <c r="C161" s="3">
        <v>440.88241771838352</v>
      </c>
      <c r="D161" s="3">
        <v>625.28399496447867</v>
      </c>
      <c r="E161" s="3">
        <f t="shared" si="10"/>
        <v>9.2303838890383044E-2</v>
      </c>
      <c r="G161" s="3">
        <f>AVERAGE('2C'!$J160:$J190) + Calibration!$C$11</f>
        <v>417.22411172581036</v>
      </c>
      <c r="H161" s="3">
        <v>431.98278880931935</v>
      </c>
      <c r="I161" s="3">
        <v>602.6769371973312</v>
      </c>
      <c r="J161" s="3">
        <f t="shared" si="11"/>
        <v>8.3583839025777831E-2</v>
      </c>
      <c r="L161" s="3">
        <f>AVERAGE('3C'!$J160:$J190) + Calibration!$C$11</f>
        <v>418.03158832328745</v>
      </c>
      <c r="M161" s="3">
        <v>456.02711126581471</v>
      </c>
      <c r="N161" s="3">
        <v>610.68510368830823</v>
      </c>
      <c r="O161" s="3">
        <f t="shared" si="12"/>
        <v>0.21518267900020846</v>
      </c>
      <c r="Q161" s="3">
        <f>AVERAGE('4C'!$J316:$J346) + Calibration!$C$11</f>
        <v>420.73074136670232</v>
      </c>
      <c r="R161" s="3">
        <v>465.31707135219631</v>
      </c>
      <c r="S161" s="3">
        <v>613.3780870185044</v>
      </c>
      <c r="T161" s="3">
        <f t="shared" si="13"/>
        <v>0.25250885341355345</v>
      </c>
    </row>
    <row r="162" spans="1:20" x14ac:dyDescent="0.25">
      <c r="A162" s="3">
        <f t="shared" si="14"/>
        <v>15.750000000000043</v>
      </c>
      <c r="B162" s="3">
        <f>AVERAGE('1C'!$J161:$J191) + Calibration!$C$11</f>
        <v>424.16744978196789</v>
      </c>
      <c r="C162" s="3">
        <v>440.02368912828615</v>
      </c>
      <c r="D162" s="3">
        <v>625.63835184749746</v>
      </c>
      <c r="E162" s="3">
        <f t="shared" si="10"/>
        <v>8.9799739473787873E-2</v>
      </c>
      <c r="G162" s="3">
        <f>AVERAGE('2C'!$J161:$J191) + Calibration!$C$11</f>
        <v>416.42235442551629</v>
      </c>
      <c r="H162" s="3">
        <v>432.37319805287189</v>
      </c>
      <c r="I162" s="3">
        <v>613.3780870185044</v>
      </c>
      <c r="J162" s="3">
        <f t="shared" si="11"/>
        <v>9.0335518456730018E-2</v>
      </c>
      <c r="L162" s="3">
        <f>AVERAGE('3C'!$J161:$J191) + Calibration!$C$11</f>
        <v>417.46950509766248</v>
      </c>
      <c r="M162" s="3">
        <v>455.16838267571711</v>
      </c>
      <c r="N162" s="3">
        <v>614.93720202632426</v>
      </c>
      <c r="O162" s="3">
        <f t="shared" si="12"/>
        <v>0.21350266674358634</v>
      </c>
      <c r="Q162" s="3">
        <f>AVERAGE('4C'!$J317:$J347) + Calibration!$C$11</f>
        <v>420.09018864188624</v>
      </c>
      <c r="R162" s="3">
        <v>462.81902988360252</v>
      </c>
      <c r="S162" s="3">
        <v>616.07111995668004</v>
      </c>
      <c r="T162" s="3">
        <f t="shared" si="13"/>
        <v>0.24198920864636833</v>
      </c>
    </row>
    <row r="163" spans="1:20" x14ac:dyDescent="0.25">
      <c r="A163" s="3">
        <f t="shared" si="14"/>
        <v>15.833333333333377</v>
      </c>
      <c r="B163" s="3">
        <f>AVERAGE('1C'!$J162:$J192) + Calibration!$C$11</f>
        <v>423.92777998714206</v>
      </c>
      <c r="C163" s="3">
        <v>440.4138641731322</v>
      </c>
      <c r="D163" s="3">
        <v>619.89802121723199</v>
      </c>
      <c r="E163" s="3">
        <f t="shared" si="10"/>
        <v>9.3366783416308649E-2</v>
      </c>
      <c r="G163" s="3">
        <f>AVERAGE('2C'!$J162:$J192) + Calibration!$C$11</f>
        <v>415.79892392688907</v>
      </c>
      <c r="H163" s="3">
        <v>431.59245763200215</v>
      </c>
      <c r="I163" s="3">
        <v>611.88985472625507</v>
      </c>
      <c r="J163" s="3">
        <f t="shared" si="11"/>
        <v>8.9444614269079736E-2</v>
      </c>
      <c r="L163" s="3">
        <f>AVERAGE('3C'!$J162:$J192) + Calibration!$C$11</f>
        <v>418.32547231904874</v>
      </c>
      <c r="M163" s="3">
        <v>455.63693622096844</v>
      </c>
      <c r="N163" s="3">
        <v>615.71675598680702</v>
      </c>
      <c r="O163" s="3">
        <f t="shared" si="12"/>
        <v>0.21130860001530011</v>
      </c>
      <c r="Q163" s="3">
        <f>AVERAGE('4C'!$J318:$J348) + Calibration!$C$11</f>
        <v>419.27987308172646</v>
      </c>
      <c r="R163" s="3">
        <v>465.31707135219631</v>
      </c>
      <c r="S163" s="3">
        <v>613.02377265661084</v>
      </c>
      <c r="T163" s="3">
        <f t="shared" si="13"/>
        <v>0.26072565634872513</v>
      </c>
    </row>
    <row r="164" spans="1:20" x14ac:dyDescent="0.25">
      <c r="A164" s="3">
        <f t="shared" si="14"/>
        <v>15.91666666666671</v>
      </c>
      <c r="B164" s="3">
        <f>AVERAGE('1C'!$J163:$J193) + Calibration!$C$11</f>
        <v>423.04042724866235</v>
      </c>
      <c r="C164" s="3">
        <v>440.88241771838352</v>
      </c>
      <c r="D164" s="3">
        <v>620.67753265658962</v>
      </c>
      <c r="E164" s="3">
        <f t="shared" si="10"/>
        <v>0.10104578146688932</v>
      </c>
      <c r="G164" s="3">
        <f>AVERAGE('2C'!$J163:$J193) + Calibration!$C$11</f>
        <v>415.15124098323514</v>
      </c>
      <c r="H164" s="3">
        <v>432.84151739941694</v>
      </c>
      <c r="I164" s="3">
        <v>603.45649115781407</v>
      </c>
      <c r="J164" s="3">
        <f t="shared" si="11"/>
        <v>0.10018656875038155</v>
      </c>
      <c r="L164" s="3">
        <f>AVERAGE('3C'!$J163:$J193) + Calibration!$C$11</f>
        <v>418.96459557622273</v>
      </c>
      <c r="M164" s="3">
        <v>455.16838267571711</v>
      </c>
      <c r="N164" s="3">
        <v>620.67753265658962</v>
      </c>
      <c r="O164" s="3">
        <f t="shared" si="12"/>
        <v>0.20503541719392399</v>
      </c>
      <c r="Q164" s="3">
        <f>AVERAGE('4C'!$J319:$J349) + Calibration!$C$11</f>
        <v>417.97737412235199</v>
      </c>
      <c r="R164" s="3">
        <v>464.92666210864377</v>
      </c>
      <c r="S164" s="3">
        <v>609.97638283541653</v>
      </c>
      <c r="T164" s="3">
        <f t="shared" si="13"/>
        <v>0.26589115726408241</v>
      </c>
    </row>
    <row r="165" spans="1:20" x14ac:dyDescent="0.25">
      <c r="A165" s="3">
        <f t="shared" si="14"/>
        <v>16.000000000000043</v>
      </c>
      <c r="B165" s="3">
        <f>AVERAGE('1C'!$J164:$J194) + Calibration!$C$11</f>
        <v>422.84070123079545</v>
      </c>
      <c r="C165" s="3">
        <v>436.58877476789598</v>
      </c>
      <c r="D165" s="3">
        <v>619.89802121723199</v>
      </c>
      <c r="E165" s="3">
        <f t="shared" si="10"/>
        <v>7.7860417904499366E-2</v>
      </c>
      <c r="G165" s="3">
        <f>AVERAGE('2C'!$J164:$J194) + Calibration!$C$11</f>
        <v>415.79036424040902</v>
      </c>
      <c r="H165" s="3">
        <v>433.23192664296948</v>
      </c>
      <c r="I165" s="3">
        <v>608.4173103487218</v>
      </c>
      <c r="J165" s="3">
        <f t="shared" si="11"/>
        <v>9.8778009435725261E-2</v>
      </c>
      <c r="L165" s="3">
        <f>AVERAGE('3C'!$J164:$J194) + Calibration!$C$11</f>
        <v>419.45820273662207</v>
      </c>
      <c r="M165" s="3">
        <v>458.13497768956199</v>
      </c>
      <c r="N165" s="3">
        <v>616.85063139603767</v>
      </c>
      <c r="O165" s="3">
        <f t="shared" si="12"/>
        <v>0.21904086073642551</v>
      </c>
      <c r="Q165" s="3">
        <f>AVERAGE('4C'!$J320:$J350) + Calibration!$C$11</f>
        <v>418.03871996873983</v>
      </c>
      <c r="R165" s="3">
        <v>465.31707135219631</v>
      </c>
      <c r="S165" s="3">
        <v>609.55118575795245</v>
      </c>
      <c r="T165" s="3">
        <f t="shared" si="13"/>
        <v>0.26775476481252747</v>
      </c>
    </row>
    <row r="166" spans="1:20" x14ac:dyDescent="0.25">
      <c r="A166" s="3">
        <f t="shared" si="14"/>
        <v>16.083333333333375</v>
      </c>
      <c r="B166" s="3">
        <f>AVERAGE('1C'!$J165:$J195) + Calibration!$C$11</f>
        <v>423.5968054432484</v>
      </c>
      <c r="C166" s="3">
        <v>437.91582270453864</v>
      </c>
      <c r="D166" s="3">
        <v>615.29155890934294</v>
      </c>
      <c r="E166" s="3">
        <f t="shared" si="10"/>
        <v>8.109388307657589E-2</v>
      </c>
      <c r="G166" s="3">
        <f>AVERAGE('2C'!$J165:$J195) + Calibration!$C$11</f>
        <v>415.16550427413961</v>
      </c>
      <c r="H166" s="3">
        <v>432.84151739941694</v>
      </c>
      <c r="I166" s="3">
        <v>605.72428449740039</v>
      </c>
      <c r="J166" s="3">
        <f t="shared" si="11"/>
        <v>0.10010579046624464</v>
      </c>
      <c r="L166" s="3">
        <f>AVERAGE('3C'!$J165:$J195) + Calibration!$C$11</f>
        <v>419.79060532154347</v>
      </c>
      <c r="M166" s="3">
        <v>455.16838267571711</v>
      </c>
      <c r="N166" s="3">
        <v>611.11030076577219</v>
      </c>
      <c r="O166" s="3">
        <f t="shared" si="12"/>
        <v>0.20035741894272863</v>
      </c>
      <c r="Q166" s="3">
        <f>AVERAGE('4C'!$J321:$J351) + Calibration!$C$11</f>
        <v>417.40672978363256</v>
      </c>
      <c r="R166" s="3">
        <v>462.81902988360252</v>
      </c>
      <c r="S166" s="3">
        <v>608.77163179746969</v>
      </c>
      <c r="T166" s="3">
        <f t="shared" si="13"/>
        <v>0.2571866272206384</v>
      </c>
    </row>
    <row r="167" spans="1:20" x14ac:dyDescent="0.25">
      <c r="A167" s="3">
        <f t="shared" si="14"/>
        <v>16.166666666666707</v>
      </c>
      <c r="B167" s="3">
        <f>AVERAGE('1C'!$J166:$J196) + Calibration!$C$11</f>
        <v>423.25869782728807</v>
      </c>
      <c r="C167" s="3">
        <v>437.05709411444104</v>
      </c>
      <c r="D167" s="3">
        <v>609.97638283541653</v>
      </c>
      <c r="E167" s="3">
        <f t="shared" si="10"/>
        <v>7.814541422333722E-2</v>
      </c>
      <c r="G167" s="3">
        <f>AVERAGE('2C'!$J166:$J196) + Calibration!$C$11</f>
        <v>415.38948559026204</v>
      </c>
      <c r="H167" s="3">
        <v>432.84151739941694</v>
      </c>
      <c r="I167" s="3">
        <v>614.1576480658415</v>
      </c>
      <c r="J167" s="3">
        <f t="shared" si="11"/>
        <v>9.8837301551850137E-2</v>
      </c>
      <c r="L167" s="3">
        <f>AVERAGE('3C'!$J166:$J196) + Calibration!$C$11</f>
        <v>419.9289883462514</v>
      </c>
      <c r="M167" s="3">
        <v>454.77820763087084</v>
      </c>
      <c r="N167" s="3">
        <v>611.88985472625507</v>
      </c>
      <c r="O167" s="3">
        <f t="shared" si="12"/>
        <v>0.19736399938680113</v>
      </c>
      <c r="Q167" s="3">
        <f>AVERAGE('4C'!$J322:$J352) + Calibration!$C$11</f>
        <v>417.02154389203213</v>
      </c>
      <c r="R167" s="3">
        <v>462.81902988360252</v>
      </c>
      <c r="S167" s="3">
        <v>613.02377265661084</v>
      </c>
      <c r="T167" s="3">
        <f t="shared" si="13"/>
        <v>0.25936807718233623</v>
      </c>
    </row>
    <row r="168" spans="1:20" x14ac:dyDescent="0.25">
      <c r="A168" s="3">
        <f t="shared" si="14"/>
        <v>16.250000000000039</v>
      </c>
      <c r="B168" s="3">
        <f>AVERAGE('1C'!$J167:$J197) + Calibration!$C$11</f>
        <v>422.34851497835177</v>
      </c>
      <c r="C168" s="3">
        <v>437.44750335799358</v>
      </c>
      <c r="D168" s="3">
        <v>609.19687139605878</v>
      </c>
      <c r="E168" s="3">
        <f t="shared" si="10"/>
        <v>8.5511147580174154E-2</v>
      </c>
      <c r="G168" s="3">
        <f>AVERAGE('2C'!$J167:$J197) + Calibration!$C$11</f>
        <v>415.42087110735542</v>
      </c>
      <c r="H168" s="3">
        <v>431.98278880931935</v>
      </c>
      <c r="I168" s="3">
        <v>612.59853305802164</v>
      </c>
      <c r="J168" s="3">
        <f t="shared" si="11"/>
        <v>9.3796256624242291E-2</v>
      </c>
      <c r="L168" s="3">
        <f>AVERAGE('3C'!$J167:$J197) + Calibration!$C$11</f>
        <v>419.30413265982526</v>
      </c>
      <c r="M168" s="3">
        <v>455.16838267571711</v>
      </c>
      <c r="N168" s="3">
        <v>611.88985472625507</v>
      </c>
      <c r="O168" s="3">
        <f t="shared" si="12"/>
        <v>0.20311249329102035</v>
      </c>
      <c r="Q168" s="3">
        <f>AVERAGE('4C'!$J323:$J353) + Calibration!$C$11</f>
        <v>417.09144942489991</v>
      </c>
      <c r="R168" s="3">
        <v>462.81902988360252</v>
      </c>
      <c r="S168" s="3">
        <v>612.59853305802164</v>
      </c>
      <c r="T168" s="3">
        <f t="shared" si="13"/>
        <v>0.25897217633206554</v>
      </c>
    </row>
    <row r="169" spans="1:20" x14ac:dyDescent="0.25">
      <c r="A169" s="3">
        <f t="shared" si="14"/>
        <v>16.333333333333371</v>
      </c>
      <c r="B169" s="3">
        <f>AVERAGE('1C'!$J168:$J198) + Calibration!$C$11</f>
        <v>422.15449541813825</v>
      </c>
      <c r="C169" s="3">
        <v>437.91582270453864</v>
      </c>
      <c r="D169" s="3">
        <v>610.33073971843521</v>
      </c>
      <c r="E169" s="3">
        <f t="shared" si="10"/>
        <v>8.9262217425375767E-2</v>
      </c>
      <c r="G169" s="3">
        <f>AVERAGE('2C'!$J168:$J198) + Calibration!$C$11</f>
        <v>416.23119094735824</v>
      </c>
      <c r="H169" s="3">
        <v>431.98278880931935</v>
      </c>
      <c r="I169" s="3">
        <v>609.55118575795245</v>
      </c>
      <c r="J169" s="3">
        <f t="shared" si="11"/>
        <v>8.9207116101487099E-2</v>
      </c>
      <c r="L169" s="3">
        <f>AVERAGE('3C'!$J168:$J198) + Calibration!$C$11</f>
        <v>419.70501130997235</v>
      </c>
      <c r="M169" s="3">
        <v>455.16838267571711</v>
      </c>
      <c r="N169" s="3">
        <v>613.3780870185044</v>
      </c>
      <c r="O169" s="3">
        <f t="shared" si="12"/>
        <v>0.20084216944199426</v>
      </c>
      <c r="Q169" s="3">
        <f>AVERAGE('4C'!$J324:$J354) + Calibration!$C$11</f>
        <v>416.90599240439519</v>
      </c>
      <c r="R169" s="3">
        <v>462.81902988360252</v>
      </c>
      <c r="S169" s="3">
        <v>608.4173103487218</v>
      </c>
      <c r="T169" s="3">
        <f t="shared" si="13"/>
        <v>0.26002248793251292</v>
      </c>
    </row>
    <row r="170" spans="1:20" x14ac:dyDescent="0.25">
      <c r="A170" s="3">
        <f t="shared" si="14"/>
        <v>16.416666666666703</v>
      </c>
      <c r="B170" s="3">
        <f>AVERAGE('1C'!$J169:$J199) + Calibration!$C$11</f>
        <v>421.6994039936701</v>
      </c>
      <c r="C170" s="3">
        <v>437.91582270453864</v>
      </c>
      <c r="D170" s="3">
        <v>611.46465764879099</v>
      </c>
      <c r="E170" s="3">
        <f t="shared" si="10"/>
        <v>9.1839568237343933E-2</v>
      </c>
      <c r="G170" s="3">
        <f>AVERAGE('2C'!$J169:$J199) + Calibration!$C$11</f>
        <v>416.28540372167936</v>
      </c>
      <c r="H170" s="3">
        <v>432.37319805287189</v>
      </c>
      <c r="I170" s="3">
        <v>614.1576480658415</v>
      </c>
      <c r="J170" s="3">
        <f t="shared" si="11"/>
        <v>9.1111120871445322E-2</v>
      </c>
      <c r="L170" s="3">
        <f>AVERAGE('3C'!$J169:$J199) + Calibration!$C$11</f>
        <v>420.97754994005243</v>
      </c>
      <c r="M170" s="3">
        <v>454.77820763087084</v>
      </c>
      <c r="N170" s="3">
        <v>611.88985472625507</v>
      </c>
      <c r="O170" s="3">
        <f t="shared" si="12"/>
        <v>0.19142560782440238</v>
      </c>
      <c r="Q170" s="3">
        <f>AVERAGE('4C'!$J325:$J355) + Calibration!$C$11</f>
        <v>416.11136960278225</v>
      </c>
      <c r="R170" s="3">
        <v>462.81902988360252</v>
      </c>
      <c r="S170" s="3">
        <v>606.85820242775617</v>
      </c>
      <c r="T170" s="3">
        <f t="shared" si="13"/>
        <v>0.26452273032960705</v>
      </c>
    </row>
    <row r="171" spans="1:20" x14ac:dyDescent="0.25">
      <c r="A171" s="3">
        <f t="shared" si="14"/>
        <v>16.500000000000036</v>
      </c>
      <c r="B171" s="3">
        <f>AVERAGE('1C'!$J170:$J200) + Calibration!$C$11</f>
        <v>420.07163694805513</v>
      </c>
      <c r="C171" s="3">
        <v>437.91582270453864</v>
      </c>
      <c r="D171" s="3">
        <v>614.51200494886018</v>
      </c>
      <c r="E171" s="3">
        <f t="shared" si="10"/>
        <v>0.10105821418659183</v>
      </c>
      <c r="G171" s="3">
        <f>AVERAGE('2C'!$J170:$J200) + Calibration!$C$11</f>
        <v>416.61637683895856</v>
      </c>
      <c r="H171" s="3">
        <v>432.37319805287189</v>
      </c>
      <c r="I171" s="3">
        <v>616.07111995668004</v>
      </c>
      <c r="J171" s="3">
        <f t="shared" si="11"/>
        <v>8.9236697872690521E-2</v>
      </c>
      <c r="L171" s="3">
        <f>AVERAGE('3C'!$J170:$J200) + Calibration!$C$11</f>
        <v>421.4554643419051</v>
      </c>
      <c r="M171" s="3">
        <v>455.16838267571711</v>
      </c>
      <c r="N171" s="3">
        <v>612.59853305802164</v>
      </c>
      <c r="O171" s="3">
        <f t="shared" si="12"/>
        <v>0.19092870744161383</v>
      </c>
      <c r="Q171" s="3">
        <f>AVERAGE('4C'!$J326:$J356) + Calibration!$C$11</f>
        <v>415.55641659599507</v>
      </c>
      <c r="R171" s="3">
        <v>462.3504763383512</v>
      </c>
      <c r="S171" s="3">
        <v>608.4173103487218</v>
      </c>
      <c r="T171" s="3">
        <f t="shared" si="13"/>
        <v>0.26501204238949322</v>
      </c>
    </row>
    <row r="172" spans="1:20" x14ac:dyDescent="0.25">
      <c r="A172" s="3">
        <f t="shared" si="14"/>
        <v>16.583333333333368</v>
      </c>
      <c r="B172" s="3">
        <f>AVERAGE('1C'!$J171:$J201) + Calibration!$C$11</f>
        <v>419.31553416221658</v>
      </c>
      <c r="C172" s="3">
        <v>437.44750335799358</v>
      </c>
      <c r="D172" s="3">
        <v>618.33890620941224</v>
      </c>
      <c r="E172" s="3">
        <f t="shared" si="10"/>
        <v>0.10268803808802195</v>
      </c>
      <c r="G172" s="3">
        <f>AVERAGE('2C'!$J171:$J201) + Calibration!$C$11</f>
        <v>417.04864243281327</v>
      </c>
      <c r="H172" s="3">
        <v>431.98278880931935</v>
      </c>
      <c r="I172" s="3">
        <v>610.33073971843521</v>
      </c>
      <c r="J172" s="3">
        <f t="shared" si="11"/>
        <v>8.457758643666359E-2</v>
      </c>
      <c r="L172" s="3">
        <f>AVERAGE('3C'!$J171:$J201) + Calibration!$C$11</f>
        <v>422.18731753594585</v>
      </c>
      <c r="M172" s="3">
        <v>454.77820763087084</v>
      </c>
      <c r="N172" s="3">
        <v>608.77163179746969</v>
      </c>
      <c r="O172" s="3">
        <f t="shared" si="12"/>
        <v>0.18457424713525603</v>
      </c>
      <c r="Q172" s="3">
        <f>AVERAGE('4C'!$J327:$J357) + Calibration!$C$11</f>
        <v>415.1170179300737</v>
      </c>
      <c r="R172" s="3">
        <v>462.81902988360252</v>
      </c>
      <c r="S172" s="3">
        <v>609.97638283541653</v>
      </c>
      <c r="T172" s="3">
        <f t="shared" si="13"/>
        <v>0.27015411108795101</v>
      </c>
    </row>
    <row r="173" spans="1:20" x14ac:dyDescent="0.25">
      <c r="A173" s="3">
        <f t="shared" si="14"/>
        <v>16.6666666666667</v>
      </c>
      <c r="B173" s="3">
        <f>AVERAGE('1C'!$J172:$J202) + Calibration!$C$11</f>
        <v>418.79909974458945</v>
      </c>
      <c r="C173" s="3">
        <v>437.05709411444104</v>
      </c>
      <c r="D173" s="3">
        <v>620.25233557912566</v>
      </c>
      <c r="E173" s="3">
        <f t="shared" si="10"/>
        <v>0.10340176519265626</v>
      </c>
      <c r="G173" s="3">
        <f>AVERAGE('2C'!$J172:$J202) + Calibration!$C$11</f>
        <v>417.179893812069</v>
      </c>
      <c r="H173" s="3">
        <v>431.98278880931935</v>
      </c>
      <c r="I173" s="3">
        <v>609.97638283541653</v>
      </c>
      <c r="J173" s="3">
        <f t="shared" si="11"/>
        <v>8.3834261401936699E-2</v>
      </c>
      <c r="L173" s="3">
        <f>AVERAGE('3C'!$J172:$J202) + Calibration!$C$11</f>
        <v>422.64953917925186</v>
      </c>
      <c r="M173" s="3">
        <v>455.16838267571711</v>
      </c>
      <c r="N173" s="3">
        <v>613.02377265661084</v>
      </c>
      <c r="O173" s="3">
        <f t="shared" si="12"/>
        <v>0.18416622063979582</v>
      </c>
      <c r="Q173" s="3">
        <f>AVERAGE('4C'!$J328:$J358) + Calibration!$C$11</f>
        <v>414.43081497064526</v>
      </c>
      <c r="R173" s="3">
        <v>463.2092049284488</v>
      </c>
      <c r="S173" s="3">
        <v>608.77163179746969</v>
      </c>
      <c r="T173" s="3">
        <f t="shared" si="13"/>
        <v>0.27625003725607034</v>
      </c>
    </row>
    <row r="174" spans="1:20" x14ac:dyDescent="0.25">
      <c r="A174" s="3">
        <f t="shared" si="14"/>
        <v>16.750000000000032</v>
      </c>
      <c r="B174" s="3">
        <f>AVERAGE('1C'!$J173:$J203) + Calibration!$C$11</f>
        <v>418.61506648526927</v>
      </c>
      <c r="C174" s="3">
        <v>437.44750335799358</v>
      </c>
      <c r="D174" s="3">
        <v>613.3780870185044</v>
      </c>
      <c r="E174" s="3">
        <f t="shared" si="10"/>
        <v>0.10665504524059016</v>
      </c>
      <c r="G174" s="3">
        <f>AVERAGE('2C'!$J173:$J203) + Calibration!$C$11</f>
        <v>417.75767122285509</v>
      </c>
      <c r="H174" s="3">
        <v>432.84151739941694</v>
      </c>
      <c r="I174" s="3">
        <v>613.3780870185044</v>
      </c>
      <c r="J174" s="3">
        <f t="shared" si="11"/>
        <v>8.5425391691785937E-2</v>
      </c>
      <c r="L174" s="3">
        <f>AVERAGE('3C'!$J173:$J203) + Calibration!$C$11</f>
        <v>423.12745358110453</v>
      </c>
      <c r="M174" s="3">
        <v>453.52914786345627</v>
      </c>
      <c r="N174" s="3">
        <v>610.33073971843521</v>
      </c>
      <c r="O174" s="3">
        <f t="shared" si="12"/>
        <v>0.17217602273081478</v>
      </c>
      <c r="Q174" s="3">
        <f>AVERAGE('4C'!$J329:$J359) + Calibration!$C$11</f>
        <v>413.55202191864544</v>
      </c>
      <c r="R174" s="3">
        <v>460.24284411330996</v>
      </c>
      <c r="S174" s="3">
        <v>603.81085512768698</v>
      </c>
      <c r="T174" s="3">
        <f t="shared" si="13"/>
        <v>0.26442737002903394</v>
      </c>
    </row>
    <row r="175" spans="1:20" x14ac:dyDescent="0.25">
      <c r="A175" s="3">
        <f t="shared" si="14"/>
        <v>16.833333333333364</v>
      </c>
      <c r="B175" s="3">
        <f>AVERAGE('1C'!$J174:$J204) + Calibration!$C$11</f>
        <v>418.25270785089668</v>
      </c>
      <c r="C175" s="3">
        <v>435.33963693424607</v>
      </c>
      <c r="D175" s="3">
        <v>615.29155890934294</v>
      </c>
      <c r="E175" s="3">
        <f t="shared" si="10"/>
        <v>9.6769589975200798E-2</v>
      </c>
      <c r="G175" s="3">
        <f>AVERAGE('2C'!$J174:$J204) + Calibration!$C$11</f>
        <v>418.16568009183999</v>
      </c>
      <c r="H175" s="3">
        <v>431.98278880931935</v>
      </c>
      <c r="I175" s="3">
        <v>608.77163179746969</v>
      </c>
      <c r="J175" s="3">
        <f t="shared" si="11"/>
        <v>7.8251389627184878E-2</v>
      </c>
      <c r="L175" s="3">
        <f>AVERAGE('3C'!$J174:$J204) + Calibration!$C$11</f>
        <v>423.08037387885003</v>
      </c>
      <c r="M175" s="3">
        <v>452.20202186057827</v>
      </c>
      <c r="N175" s="3">
        <v>614.51200494886018</v>
      </c>
      <c r="O175" s="3">
        <f t="shared" si="12"/>
        <v>0.16492664778132107</v>
      </c>
      <c r="Q175" s="3">
        <f>AVERAGE('4C'!$J330:$J360) + Calibration!$C$11</f>
        <v>413.55915641732656</v>
      </c>
      <c r="R175" s="3">
        <v>460.71116345985456</v>
      </c>
      <c r="S175" s="3">
        <v>605.36997013550683</v>
      </c>
      <c r="T175" s="3">
        <f t="shared" si="13"/>
        <v>0.26703923014812425</v>
      </c>
    </row>
    <row r="176" spans="1:20" x14ac:dyDescent="0.25">
      <c r="A176" s="3">
        <f t="shared" si="14"/>
        <v>16.916666666666696</v>
      </c>
      <c r="B176" s="3">
        <f>AVERAGE('1C'!$J175:$J205) + Calibration!$C$11</f>
        <v>416.70197655698746</v>
      </c>
      <c r="C176" s="3">
        <v>435.80795628079113</v>
      </c>
      <c r="D176" s="3">
        <v>614.93720202632426</v>
      </c>
      <c r="E176" s="3">
        <f t="shared" si="10"/>
        <v>0.1082042194316033</v>
      </c>
      <c r="G176" s="3">
        <f>AVERAGE('2C'!$J175:$J205) + Calibration!$C$11</f>
        <v>418.96743739213412</v>
      </c>
      <c r="H176" s="3">
        <v>432.37319805287189</v>
      </c>
      <c r="I176" s="3">
        <v>611.88985472625507</v>
      </c>
      <c r="J176" s="3">
        <f t="shared" si="11"/>
        <v>7.5921773662033565E-2</v>
      </c>
      <c r="L176" s="3">
        <f>AVERAGE('3C'!$J175:$J205) + Calibration!$C$11</f>
        <v>422.05463954227679</v>
      </c>
      <c r="M176" s="3">
        <v>454.77820763087084</v>
      </c>
      <c r="N176" s="3">
        <v>616.42543431857359</v>
      </c>
      <c r="O176" s="3">
        <f t="shared" si="12"/>
        <v>0.18532565161428549</v>
      </c>
      <c r="Q176" s="3">
        <f>AVERAGE('4C'!$J331:$J361) + Calibration!$C$11</f>
        <v>412.85726069935151</v>
      </c>
      <c r="R176" s="3">
        <v>458.13497768956199</v>
      </c>
      <c r="S176" s="3">
        <v>606.14952409598959</v>
      </c>
      <c r="T176" s="3">
        <f t="shared" si="13"/>
        <v>0.25642443336558784</v>
      </c>
    </row>
    <row r="177" spans="1:21" x14ac:dyDescent="0.25">
      <c r="A177" s="3">
        <f t="shared" si="14"/>
        <v>17.000000000000028</v>
      </c>
      <c r="B177" s="3">
        <f>AVERAGE('1C'!$J176:$J206) + Calibration!$C$11</f>
        <v>416.93309094517656</v>
      </c>
      <c r="C177" s="3">
        <v>438.30623194809118</v>
      </c>
      <c r="D177" s="3">
        <v>614.93720202632426</v>
      </c>
      <c r="E177" s="3">
        <f t="shared" si="10"/>
        <v>0.12104399106739762</v>
      </c>
      <c r="G177" s="3">
        <f>AVERAGE('2C'!$J176:$J206) + Calibration!$C$11</f>
        <v>419.64650585288138</v>
      </c>
      <c r="H177" s="3">
        <v>432.37319805287189</v>
      </c>
      <c r="I177" s="3">
        <v>615.29155890934294</v>
      </c>
      <c r="J177" s="3">
        <f t="shared" si="11"/>
        <v>7.2075958174004279E-2</v>
      </c>
      <c r="L177" s="3">
        <f>AVERAGE('3C'!$J176:$J206) + Calibration!$C$11</f>
        <v>422.2700568920759</v>
      </c>
      <c r="M177" s="3">
        <v>455.63693622096844</v>
      </c>
      <c r="N177" s="3">
        <v>611.11030076577219</v>
      </c>
      <c r="O177" s="3">
        <f t="shared" si="12"/>
        <v>0.18896896075699071</v>
      </c>
      <c r="Q177" s="3">
        <f>AVERAGE('4C'!$J332:$J362) + Calibration!$C$11</f>
        <v>412.37934201765552</v>
      </c>
      <c r="R177" s="3">
        <v>458.13497768956199</v>
      </c>
      <c r="S177" s="3">
        <v>610.68510368830823</v>
      </c>
      <c r="T177" s="3">
        <f t="shared" si="13"/>
        <v>0.25913106336584213</v>
      </c>
      <c r="U177">
        <v>0</v>
      </c>
    </row>
    <row r="178" spans="1:21" x14ac:dyDescent="0.25">
      <c r="A178" s="3">
        <f t="shared" si="14"/>
        <v>17.083333333333361</v>
      </c>
      <c r="B178" s="3">
        <f>AVERAGE('1C'!$J177:$J207) + Calibration!$C$11</f>
        <v>417.04864671265665</v>
      </c>
      <c r="C178" s="3">
        <v>434.94938382316445</v>
      </c>
      <c r="D178" s="3">
        <v>611.46465764879099</v>
      </c>
      <c r="E178" s="3">
        <f t="shared" si="10"/>
        <v>0.10137848539008187</v>
      </c>
      <c r="G178" s="3">
        <f>AVERAGE('2C'!$J177:$J207) + Calibration!$C$11</f>
        <v>420.30132186860203</v>
      </c>
      <c r="H178" s="3">
        <v>432.37319805287189</v>
      </c>
      <c r="I178" s="3">
        <v>612.59853305802164</v>
      </c>
      <c r="J178" s="3">
        <f t="shared" si="11"/>
        <v>6.8367493239118421E-2</v>
      </c>
      <c r="L178" s="3">
        <f>AVERAGE('3C'!$J177:$J207) + Calibration!$C$11</f>
        <v>422.04607700256798</v>
      </c>
      <c r="M178" s="3">
        <v>452.67034120712333</v>
      </c>
      <c r="N178" s="3">
        <v>615.29155890934294</v>
      </c>
      <c r="O178" s="3">
        <f t="shared" si="12"/>
        <v>0.17343651840018834</v>
      </c>
      <c r="Q178" s="3">
        <f>AVERAGE('4C'!$J333:$J363) + Calibration!$C$11</f>
        <v>412.61188159364349</v>
      </c>
      <c r="R178" s="3">
        <v>458.13497768956199</v>
      </c>
      <c r="S178" s="3">
        <v>608.4173103487218</v>
      </c>
      <c r="T178" s="3">
        <f t="shared" si="13"/>
        <v>0.25781410586507675</v>
      </c>
    </row>
    <row r="179" spans="1:21" x14ac:dyDescent="0.25">
      <c r="A179" s="3">
        <f t="shared" si="14"/>
        <v>17.166666666666693</v>
      </c>
      <c r="B179" s="3">
        <f>AVERAGE('1C'!$J178:$J208) + Calibration!$C$11</f>
        <v>417.36535511241709</v>
      </c>
      <c r="C179" s="3">
        <v>434.48090834414847</v>
      </c>
      <c r="D179" s="3">
        <v>616.07111995668004</v>
      </c>
      <c r="E179" s="3">
        <f t="shared" si="10"/>
        <v>9.6931699099011351E-2</v>
      </c>
      <c r="G179" s="3">
        <f>AVERAGE('2C'!$J178:$J208) + Calibration!$C$11</f>
        <v>420.95613503109382</v>
      </c>
      <c r="H179" s="3">
        <v>434.94938382316445</v>
      </c>
      <c r="I179" s="3">
        <v>617.20499536591058</v>
      </c>
      <c r="J179" s="3">
        <f t="shared" si="11"/>
        <v>7.9248935921972782E-2</v>
      </c>
      <c r="L179" s="3">
        <f>AVERAGE('3C'!$J178:$J208) + Calibration!$C$11</f>
        <v>421.76931237976663</v>
      </c>
      <c r="M179" s="3">
        <v>450.09415543683099</v>
      </c>
      <c r="N179" s="3">
        <v>615.71675598680702</v>
      </c>
      <c r="O179" s="3">
        <f t="shared" si="12"/>
        <v>0.16041404721548372</v>
      </c>
      <c r="Q179" s="3">
        <f>AVERAGE('4C'!$J334:$J364) + Calibration!$C$11</f>
        <v>413.12118151258949</v>
      </c>
      <c r="R179" s="3">
        <v>457.74456844600968</v>
      </c>
      <c r="S179" s="3">
        <v>612.59853305802164</v>
      </c>
      <c r="T179" s="3">
        <f t="shared" si="13"/>
        <v>0.25271872059559997</v>
      </c>
    </row>
    <row r="180" spans="1:21" x14ac:dyDescent="0.25">
      <c r="A180" s="3">
        <f t="shared" si="14"/>
        <v>17.250000000000025</v>
      </c>
      <c r="B180" s="3">
        <f>AVERAGE('1C'!$J179:$J209) + Calibration!$C$11</f>
        <v>418.39822252105694</v>
      </c>
      <c r="C180" s="3">
        <v>434.94938382316445</v>
      </c>
      <c r="D180" s="3">
        <v>622.59100454742816</v>
      </c>
      <c r="E180" s="3">
        <f t="shared" si="10"/>
        <v>9.3735339159282019E-2</v>
      </c>
      <c r="G180" s="3">
        <f>AVERAGE('2C'!$J179:$J209) + Calibration!$C$11</f>
        <v>421.18011206737287</v>
      </c>
      <c r="H180" s="3">
        <v>435.33963693424607</v>
      </c>
      <c r="I180" s="3">
        <v>615.29155890934294</v>
      </c>
      <c r="J180" s="3">
        <f t="shared" si="11"/>
        <v>8.0190618742966624E-2</v>
      </c>
      <c r="L180" s="3">
        <f>AVERAGE('3C'!$J179:$J209) + Calibration!$C$11</f>
        <v>421.66944937083332</v>
      </c>
      <c r="M180" s="3">
        <v>453.52914786345627</v>
      </c>
      <c r="N180" s="3">
        <v>618.76410328687621</v>
      </c>
      <c r="O180" s="3">
        <f t="shared" si="12"/>
        <v>0.18043323904638719</v>
      </c>
      <c r="Q180" s="3">
        <f>AVERAGE('4C'!$J335:$J365) + Calibration!$C$11</f>
        <v>414.13835758929713</v>
      </c>
      <c r="R180" s="3">
        <v>457.74456844600968</v>
      </c>
      <c r="S180" s="3">
        <v>607.63775638823904</v>
      </c>
      <c r="T180" s="3">
        <f t="shared" si="13"/>
        <v>0.24695807680785811</v>
      </c>
    </row>
    <row r="181" spans="1:21" x14ac:dyDescent="0.25">
      <c r="A181" s="3">
        <f t="shared" si="14"/>
        <v>17.333333333333357</v>
      </c>
      <c r="B181" s="3">
        <f>AVERAGE('1C'!$J180:$J210) + Calibration!$C$11</f>
        <v>418.23701366573567</v>
      </c>
      <c r="C181" s="3">
        <v>434.94938382316445</v>
      </c>
      <c r="D181" s="3">
        <v>619.11846725674911</v>
      </c>
      <c r="E181" s="3">
        <f t="shared" si="10"/>
        <v>9.4648324444918386E-2</v>
      </c>
      <c r="G181" s="3">
        <f>AVERAGE('2C'!$J180:$J210) + Calibration!$C$11</f>
        <v>422.14450341078719</v>
      </c>
      <c r="H181" s="3">
        <v>437.44750335799358</v>
      </c>
      <c r="I181" s="3">
        <v>618.33890620941224</v>
      </c>
      <c r="J181" s="3">
        <f t="shared" si="11"/>
        <v>8.6666540433221112E-2</v>
      </c>
      <c r="L181" s="3">
        <f>AVERAGE('3C'!$J180:$J210) + Calibration!$C$11</f>
        <v>421.63949189476767</v>
      </c>
      <c r="M181" s="3">
        <v>452.20202186057827</v>
      </c>
      <c r="N181" s="3">
        <v>622.59100454742816</v>
      </c>
      <c r="O181" s="3">
        <f t="shared" si="12"/>
        <v>0.1730868946063738</v>
      </c>
      <c r="Q181" s="3">
        <f>AVERAGE('4C'!$J336:$J366) + Calibration!$C$11</f>
        <v>414.7617880879244</v>
      </c>
      <c r="R181" s="3">
        <v>460.24284411330996</v>
      </c>
      <c r="S181" s="3">
        <v>613.3780870185044</v>
      </c>
      <c r="T181" s="3">
        <f t="shared" si="13"/>
        <v>0.25757601741933217</v>
      </c>
    </row>
    <row r="182" spans="1:21" x14ac:dyDescent="0.25">
      <c r="A182" s="3">
        <f t="shared" si="14"/>
        <v>17.416666666666689</v>
      </c>
      <c r="B182" s="3">
        <f>AVERAGE('1C'!$J181:$J211) + Calibration!$C$11</f>
        <v>418.32261195715023</v>
      </c>
      <c r="C182" s="3">
        <v>435.33963693424607</v>
      </c>
      <c r="D182" s="3">
        <v>624.07924392653183</v>
      </c>
      <c r="E182" s="3">
        <f t="shared" si="10"/>
        <v>9.6373697204373401E-2</v>
      </c>
      <c r="G182" s="3">
        <f>AVERAGE('2C'!$J181:$J211) + Calibration!$C$11</f>
        <v>421.17297756869181</v>
      </c>
      <c r="H182" s="3">
        <v>437.05709411444104</v>
      </c>
      <c r="I182" s="3">
        <v>616.42543431857359</v>
      </c>
      <c r="J182" s="3">
        <f t="shared" si="11"/>
        <v>8.9957618349824242E-2</v>
      </c>
      <c r="L182" s="3">
        <f>AVERAGE('3C'!$J181:$J211) + Calibration!$C$11</f>
        <v>419.78774781287376</v>
      </c>
      <c r="M182" s="3">
        <v>451.42128143970899</v>
      </c>
      <c r="N182" s="3">
        <v>623.72487995665881</v>
      </c>
      <c r="O182" s="3">
        <f t="shared" si="12"/>
        <v>0.17915238388380558</v>
      </c>
      <c r="Q182" s="3">
        <f>AVERAGE('4C'!$J337:$J367) + Calibration!$C$11</f>
        <v>414.70044509476537</v>
      </c>
      <c r="R182" s="3">
        <v>463.59961417200111</v>
      </c>
      <c r="S182" s="3">
        <v>609.19687139605878</v>
      </c>
      <c r="T182" s="3">
        <f t="shared" si="13"/>
        <v>0.27693405401578225</v>
      </c>
    </row>
    <row r="183" spans="1:21" x14ac:dyDescent="0.25">
      <c r="A183" s="3">
        <f t="shared" si="14"/>
        <v>17.500000000000021</v>
      </c>
      <c r="B183" s="3">
        <f>AVERAGE('1C'!$J182:$J212) + Calibration!$C$11</f>
        <v>418.44530222331139</v>
      </c>
      <c r="C183" s="3">
        <v>434.94938382316445</v>
      </c>
      <c r="D183" s="3">
        <v>610.33073971843521</v>
      </c>
      <c r="E183" s="3">
        <f t="shared" si="10"/>
        <v>9.3468709417852527E-2</v>
      </c>
      <c r="G183" s="3">
        <f>AVERAGE('2C'!$J182:$J212) + Calibration!$C$11</f>
        <v>421.55959150132003</v>
      </c>
      <c r="H183" s="3">
        <v>437.05709411444104</v>
      </c>
      <c r="I183" s="3">
        <v>616.42543431857359</v>
      </c>
      <c r="J183" s="3">
        <f t="shared" si="11"/>
        <v>8.7768080864379289E-2</v>
      </c>
      <c r="L183" s="3">
        <f>AVERAGE('3C'!$J182:$J212) + Calibration!$C$11</f>
        <v>419.73353503855265</v>
      </c>
      <c r="M183" s="3">
        <v>450.09415543683099</v>
      </c>
      <c r="N183" s="3">
        <v>617.63019244337465</v>
      </c>
      <c r="O183" s="3">
        <f t="shared" si="12"/>
        <v>0.17194340615582443</v>
      </c>
      <c r="Q183" s="3">
        <f>AVERAGE('4C'!$J338:$J368) + Calibration!$C$11</f>
        <v>415.30247780380705</v>
      </c>
      <c r="R183" s="3">
        <v>465.31707135219631</v>
      </c>
      <c r="S183" s="3">
        <v>613.80328409596848</v>
      </c>
      <c r="T183" s="3">
        <f t="shared" si="13"/>
        <v>0.28325111474654951</v>
      </c>
    </row>
    <row r="184" spans="1:21" x14ac:dyDescent="0.25">
      <c r="A184" s="3">
        <f t="shared" si="14"/>
        <v>17.583333333333353</v>
      </c>
      <c r="B184" s="3">
        <f>AVERAGE('1C'!$J183:$J213) + Calibration!$C$11</f>
        <v>418.83048811491165</v>
      </c>
      <c r="C184" s="3">
        <v>434.48090834414847</v>
      </c>
      <c r="D184" s="3">
        <v>619.89802121723199</v>
      </c>
      <c r="E184" s="3">
        <f t="shared" si="10"/>
        <v>8.8634109800259431E-2</v>
      </c>
      <c r="G184" s="3">
        <f>AVERAGE('2C'!$J183:$J213) + Calibration!$C$11</f>
        <v>421.64376032509233</v>
      </c>
      <c r="H184" s="3">
        <v>437.91582270453864</v>
      </c>
      <c r="I184" s="3">
        <v>616.42543431857359</v>
      </c>
      <c r="J184" s="3">
        <f t="shared" si="11"/>
        <v>9.2154698882922256E-2</v>
      </c>
      <c r="L184" s="3">
        <f>AVERAGE('3C'!$J183:$J213) + Calibration!$C$11</f>
        <v>419.88047632312606</v>
      </c>
      <c r="M184" s="3">
        <v>453.06075045067587</v>
      </c>
      <c r="N184" s="3">
        <v>628.68569914756665</v>
      </c>
      <c r="O184" s="3">
        <f t="shared" si="12"/>
        <v>0.18791214658440938</v>
      </c>
      <c r="Q184" s="3">
        <f>AVERAGE('4C'!$J339:$J369) + Calibration!$C$11</f>
        <v>415.29534330512593</v>
      </c>
      <c r="R184" s="3">
        <v>465.31707135219631</v>
      </c>
      <c r="S184" s="3">
        <v>606.50383845788326</v>
      </c>
      <c r="T184" s="3">
        <f t="shared" si="13"/>
        <v>0.28329152004750691</v>
      </c>
    </row>
    <row r="185" spans="1:21" x14ac:dyDescent="0.25">
      <c r="A185" s="3">
        <f t="shared" si="14"/>
        <v>17.666666666666686</v>
      </c>
      <c r="B185" s="3">
        <f>AVERAGE('1C'!$J184:$J214) + Calibration!$C$11</f>
        <v>418.63789659572581</v>
      </c>
      <c r="C185" s="3">
        <v>434.09065523306685</v>
      </c>
      <c r="D185" s="3">
        <v>625.99271581737037</v>
      </c>
      <c r="E185" s="3">
        <f t="shared" si="10"/>
        <v>8.7514679204609605E-2</v>
      </c>
      <c r="G185" s="3">
        <f>AVERAGE('2C'!$J184:$J214) + Calibration!$C$11</f>
        <v>421.85917910150584</v>
      </c>
      <c r="H185" s="3">
        <v>437.44750335799358</v>
      </c>
      <c r="I185" s="3">
        <v>625.28399496447867</v>
      </c>
      <c r="J185" s="3">
        <f t="shared" si="11"/>
        <v>8.8282437373182046E-2</v>
      </c>
      <c r="L185" s="3">
        <f>AVERAGE('3C'!$J184:$J214) + Calibration!$C$11</f>
        <v>419.18571510383214</v>
      </c>
      <c r="M185" s="3">
        <v>450.56255284961139</v>
      </c>
      <c r="N185" s="3">
        <v>629.46525310804941</v>
      </c>
      <c r="O185" s="3">
        <f t="shared" si="12"/>
        <v>0.1776986203059889</v>
      </c>
      <c r="Q185" s="3">
        <f>AVERAGE('4C'!$J340:$J370) + Calibration!$C$11</f>
        <v>415.92733349023325</v>
      </c>
      <c r="R185" s="3">
        <v>465.31707135219631</v>
      </c>
      <c r="S185" s="3">
        <v>606.85820242775617</v>
      </c>
      <c r="T185" s="3">
        <f t="shared" si="13"/>
        <v>0.27971232622146225</v>
      </c>
    </row>
    <row r="186" spans="1:21" x14ac:dyDescent="0.25">
      <c r="A186" s="3">
        <f t="shared" si="14"/>
        <v>17.750000000000018</v>
      </c>
      <c r="B186" s="3">
        <f>AVERAGE('1C'!$J185:$J215) + Calibration!$C$11</f>
        <v>418.73776245788815</v>
      </c>
      <c r="C186" s="3">
        <v>435.33963693424607</v>
      </c>
      <c r="D186" s="3">
        <v>619.89802121723199</v>
      </c>
      <c r="E186" s="3">
        <f t="shared" si="10"/>
        <v>9.4022546594545203E-2</v>
      </c>
      <c r="G186" s="3">
        <f>AVERAGE('2C'!$J185:$J215) + Calibration!$C$11</f>
        <v>421.89056461859917</v>
      </c>
      <c r="H186" s="3">
        <v>437.44750335799358</v>
      </c>
      <c r="I186" s="3">
        <v>622.59100454742816</v>
      </c>
      <c r="J186" s="3">
        <f t="shared" si="11"/>
        <v>8.8104689598525424E-2</v>
      </c>
      <c r="L186" s="3">
        <f>AVERAGE('3C'!$J185:$J215) + Calibration!$C$11</f>
        <v>419.8647835645794</v>
      </c>
      <c r="M186" s="3">
        <v>452.67034120712333</v>
      </c>
      <c r="N186" s="3">
        <v>630.24481415538639</v>
      </c>
      <c r="O186" s="3">
        <f t="shared" si="12"/>
        <v>0.18578998873883709</v>
      </c>
      <c r="Q186" s="3">
        <f>AVERAGE('4C'!$J341:$J371) + Calibration!$C$11</f>
        <v>415.99723902310103</v>
      </c>
      <c r="R186" s="3">
        <v>467.42493777594359</v>
      </c>
      <c r="S186" s="3">
        <v>607.28339950522025</v>
      </c>
      <c r="T186" s="3">
        <f t="shared" si="13"/>
        <v>0.29125405140999139</v>
      </c>
    </row>
    <row r="187" spans="1:21" x14ac:dyDescent="0.25">
      <c r="A187" s="3">
        <f t="shared" si="14"/>
        <v>17.83333333333335</v>
      </c>
      <c r="B187" s="3">
        <f>AVERAGE('1C'!$J186:$J216) + Calibration!$C$11</f>
        <v>417.82044939011382</v>
      </c>
      <c r="C187" s="3">
        <v>434.48090834414847</v>
      </c>
      <c r="D187" s="3">
        <v>611.88985472625507</v>
      </c>
      <c r="E187" s="3">
        <f t="shared" si="10"/>
        <v>9.4354332128155985E-2</v>
      </c>
      <c r="G187" s="3">
        <f>AVERAGE('2C'!$J186:$J216) + Calibration!$C$11</f>
        <v>423.27865901615939</v>
      </c>
      <c r="H187" s="3">
        <v>439.55513558303483</v>
      </c>
      <c r="I187" s="3">
        <v>623.72487995665881</v>
      </c>
      <c r="J187" s="3">
        <f t="shared" si="11"/>
        <v>9.217969805658921E-2</v>
      </c>
      <c r="L187" s="3">
        <f>AVERAGE('3C'!$J186:$J216) + Calibration!$C$11</f>
        <v>420.21144944040532</v>
      </c>
      <c r="M187" s="3">
        <v>450.56255284961139</v>
      </c>
      <c r="N187" s="3">
        <v>620.25233557912566</v>
      </c>
      <c r="O187" s="3">
        <f t="shared" si="12"/>
        <v>0.17188950793187621</v>
      </c>
      <c r="Q187" s="3">
        <f>AVERAGE('4C'!$J342:$J372) + Calibration!$C$11</f>
        <v>416.18983054228676</v>
      </c>
      <c r="R187" s="3">
        <v>467.42493777594359</v>
      </c>
      <c r="S187" s="3">
        <v>612.24421869612797</v>
      </c>
      <c r="T187" s="3">
        <f t="shared" si="13"/>
        <v>0.29016333450858722</v>
      </c>
    </row>
    <row r="188" spans="1:21" x14ac:dyDescent="0.25">
      <c r="A188" s="3">
        <f t="shared" si="14"/>
        <v>17.916666666666682</v>
      </c>
      <c r="B188" s="3">
        <f>AVERAGE('1C'!$J187:$J217) + Calibration!$C$11</f>
        <v>417.4495310692613</v>
      </c>
      <c r="C188" s="3">
        <v>435.33963693424607</v>
      </c>
      <c r="D188" s="3">
        <v>611.88985472625507</v>
      </c>
      <c r="E188" s="3">
        <f t="shared" si="10"/>
        <v>0.10131827672033372</v>
      </c>
      <c r="G188" s="3">
        <f>AVERAGE('2C'!$J187:$J217) + Calibration!$C$11</f>
        <v>423.57254158530628</v>
      </c>
      <c r="H188" s="3">
        <v>440.02368912828615</v>
      </c>
      <c r="I188" s="3">
        <v>621.8114505869454</v>
      </c>
      <c r="J188" s="3">
        <f t="shared" si="11"/>
        <v>9.3168924304076001E-2</v>
      </c>
      <c r="L188" s="3">
        <f>AVERAGE('3C'!$J187:$J217) + Calibration!$C$11</f>
        <v>419.94895381496616</v>
      </c>
      <c r="M188" s="3">
        <v>453.06075045067587</v>
      </c>
      <c r="N188" s="3">
        <v>621.03189662646264</v>
      </c>
      <c r="O188" s="3">
        <f t="shared" si="12"/>
        <v>0.1875243332578852</v>
      </c>
      <c r="Q188" s="3">
        <f>AVERAGE('4C'!$J343:$J373) + Calibration!$C$11</f>
        <v>416.90598955116639</v>
      </c>
      <c r="R188" s="3">
        <v>467.42493777594359</v>
      </c>
      <c r="S188" s="3">
        <v>614.1576480658415</v>
      </c>
      <c r="T188" s="3">
        <f t="shared" si="13"/>
        <v>0.2861074615481346</v>
      </c>
    </row>
    <row r="189" spans="1:21" x14ac:dyDescent="0.25">
      <c r="A189" s="3">
        <f t="shared" si="14"/>
        <v>18.000000000000014</v>
      </c>
      <c r="B189" s="3">
        <f>AVERAGE('1C'!$J188:$J218) + Calibration!$C$11</f>
        <v>418.02873652107525</v>
      </c>
      <c r="C189" s="3">
        <v>437.05709411444104</v>
      </c>
      <c r="D189" s="3">
        <v>622.59100454742816</v>
      </c>
      <c r="E189" s="3">
        <f t="shared" si="10"/>
        <v>0.10776461663938511</v>
      </c>
      <c r="G189" s="3">
        <f>AVERAGE('2C'!$J188:$J218) + Calibration!$C$11</f>
        <v>423.37994578627729</v>
      </c>
      <c r="H189" s="3">
        <v>440.02368912828615</v>
      </c>
      <c r="I189" s="3">
        <v>619.11846725674911</v>
      </c>
      <c r="J189" s="3">
        <f t="shared" si="11"/>
        <v>9.4259665443813229E-2</v>
      </c>
      <c r="L189" s="3">
        <f>AVERAGE('3C'!$J188:$J218) + Calibration!$C$11</f>
        <v>419.94181931628503</v>
      </c>
      <c r="M189" s="3">
        <v>453.52914786345627</v>
      </c>
      <c r="N189" s="3">
        <v>623.72487995665881</v>
      </c>
      <c r="O189" s="3">
        <f t="shared" si="12"/>
        <v>0.19021744609681526</v>
      </c>
      <c r="Q189" s="3">
        <f>AVERAGE('4C'!$J344:$J374) + Calibration!$C$11</f>
        <v>417.39959671156578</v>
      </c>
      <c r="R189" s="3">
        <v>467.42493777594359</v>
      </c>
      <c r="S189" s="3">
        <v>614.1576480658415</v>
      </c>
      <c r="T189" s="3">
        <f t="shared" si="13"/>
        <v>0.28331198189888512</v>
      </c>
    </row>
    <row r="190" spans="1:21" x14ac:dyDescent="0.25">
      <c r="A190" s="3">
        <f t="shared" si="14"/>
        <v>18.083333333333346</v>
      </c>
      <c r="B190" s="3">
        <f>AVERAGE('1C'!$J189:$J219) + Calibration!$C$11</f>
        <v>418.64646198866353</v>
      </c>
      <c r="C190" s="3">
        <v>437.91582270453864</v>
      </c>
      <c r="D190" s="3">
        <v>615.71675598680702</v>
      </c>
      <c r="E190" s="3">
        <f t="shared" si="10"/>
        <v>0.10912950632987346</v>
      </c>
      <c r="G190" s="3">
        <f>AVERAGE('2C'!$J189:$J219) + Calibration!$C$11</f>
        <v>423.29435177470606</v>
      </c>
      <c r="H190" s="3">
        <v>440.02368912828615</v>
      </c>
      <c r="I190" s="3">
        <v>618.76410328687621</v>
      </c>
      <c r="J190" s="3">
        <f t="shared" si="11"/>
        <v>9.4744415943079488E-2</v>
      </c>
      <c r="L190" s="3">
        <f>AVERAGE('3C'!$J189:$J219) + Calibration!$C$11</f>
        <v>419.94181931628492</v>
      </c>
      <c r="M190" s="3">
        <v>453.06075045067587</v>
      </c>
      <c r="N190" s="3">
        <v>619.5436643342133</v>
      </c>
      <c r="O190" s="3">
        <f t="shared" si="12"/>
        <v>0.18756473855884329</v>
      </c>
      <c r="Q190" s="3">
        <f>AVERAGE('4C'!$J345:$J375) + Calibration!$C$11</f>
        <v>417.64639957845827</v>
      </c>
      <c r="R190" s="3">
        <v>465.31707135219631</v>
      </c>
      <c r="S190" s="3">
        <v>617.20499536591058</v>
      </c>
      <c r="T190" s="3">
        <f t="shared" si="13"/>
        <v>0.26997662007518269</v>
      </c>
    </row>
    <row r="191" spans="1:21" x14ac:dyDescent="0.25">
      <c r="A191" s="3">
        <f t="shared" si="14"/>
        <v>18.166666666666679</v>
      </c>
      <c r="B191" s="3">
        <f>AVERAGE('1C'!$J190:$J220) + Calibration!$C$11</f>
        <v>419.40256477450214</v>
      </c>
      <c r="C191" s="3">
        <v>437.44750335799358</v>
      </c>
      <c r="D191" s="3">
        <v>612.59853305802164</v>
      </c>
      <c r="E191" s="3">
        <f t="shared" si="10"/>
        <v>0.10219515158834243</v>
      </c>
      <c r="G191" s="3">
        <f>AVERAGE('2C'!$J190:$J220) + Calibration!$C$11</f>
        <v>423.40134928232061</v>
      </c>
      <c r="H191" s="3">
        <v>440.88241771838352</v>
      </c>
      <c r="I191" s="3">
        <v>614.51200494886018</v>
      </c>
      <c r="J191" s="3">
        <f t="shared" si="11"/>
        <v>9.9001746693890849E-2</v>
      </c>
      <c r="L191" s="3">
        <f>AVERAGE('3C'!$J190:$J220) + Calibration!$C$11</f>
        <v>419.91185756037612</v>
      </c>
      <c r="M191" s="3">
        <v>455.63693622096844</v>
      </c>
      <c r="N191" s="3">
        <v>614.1576480658415</v>
      </c>
      <c r="O191" s="3">
        <f t="shared" si="12"/>
        <v>0.20232431450693722</v>
      </c>
      <c r="Q191" s="3">
        <f>AVERAGE('4C'!$J346:$J376) + Calibration!$C$11</f>
        <v>417.70774685146051</v>
      </c>
      <c r="R191" s="3">
        <v>465.70748059574862</v>
      </c>
      <c r="S191" s="3">
        <v>608.77163179746969</v>
      </c>
      <c r="T191" s="3">
        <f t="shared" si="13"/>
        <v>0.27184021954418219</v>
      </c>
    </row>
    <row r="192" spans="1:21" x14ac:dyDescent="0.25">
      <c r="A192" s="3">
        <f t="shared" si="14"/>
        <v>18.250000000000011</v>
      </c>
      <c r="B192" s="3">
        <f>AVERAGE('1C'!$J191:$J221) + Calibration!$C$11</f>
        <v>420.22714647879502</v>
      </c>
      <c r="C192" s="3">
        <v>437.44750335799358</v>
      </c>
      <c r="D192" s="3">
        <v>616.85063139603767</v>
      </c>
      <c r="E192" s="3">
        <f t="shared" si="10"/>
        <v>9.7525240860894549E-2</v>
      </c>
      <c r="G192" s="3">
        <f>AVERAGE('2C'!$J191:$J221) + Calibration!$C$11</f>
        <v>423.70236492353422</v>
      </c>
      <c r="H192" s="3">
        <v>440.4138641731322</v>
      </c>
      <c r="I192" s="3">
        <v>613.3780870185044</v>
      </c>
      <c r="J192" s="3">
        <f t="shared" si="11"/>
        <v>9.4643392172227281E-2</v>
      </c>
      <c r="L192" s="3">
        <f>AVERAGE('3C'!$J191:$J221) + Calibration!$C$11</f>
        <v>419.70357042941481</v>
      </c>
      <c r="M192" s="3">
        <v>455.63693622096844</v>
      </c>
      <c r="N192" s="3">
        <v>618.76410328687621</v>
      </c>
      <c r="O192" s="3">
        <f t="shared" si="12"/>
        <v>0.20350392145455884</v>
      </c>
      <c r="Q192" s="3">
        <f>AVERAGE('4C'!$J347:$J377) + Calibration!$C$11</f>
        <v>416.88316229393865</v>
      </c>
      <c r="R192" s="3">
        <v>465.31707135219631</v>
      </c>
      <c r="S192" s="3">
        <v>609.97638283541653</v>
      </c>
      <c r="T192" s="3">
        <f t="shared" si="13"/>
        <v>0.27429911469762025</v>
      </c>
    </row>
    <row r="193" spans="1:20" x14ac:dyDescent="0.25">
      <c r="A193" s="3">
        <f t="shared" si="14"/>
        <v>18.333333333333343</v>
      </c>
      <c r="B193" s="3">
        <f>AVERAGE('1C'!$J192:$J222) + Calibration!$C$11</f>
        <v>420.48108384436864</v>
      </c>
      <c r="C193" s="3">
        <v>437.44750335799358</v>
      </c>
      <c r="D193" s="3">
        <v>608.77163179746969</v>
      </c>
      <c r="E193" s="3">
        <f t="shared" si="10"/>
        <v>9.608709977503449E-2</v>
      </c>
      <c r="G193" s="3">
        <f>AVERAGE('2C'!$J192:$J222) + Calibration!$C$11</f>
        <v>423.82505518969543</v>
      </c>
      <c r="H193" s="3">
        <v>439.55513558303483</v>
      </c>
      <c r="I193" s="3">
        <v>616.42543431857359</v>
      </c>
      <c r="J193" s="3">
        <f t="shared" si="11"/>
        <v>8.9085254729811117E-2</v>
      </c>
      <c r="L193" s="3">
        <f>AVERAGE('3C'!$J192:$J222) + Calibration!$C$11</f>
        <v>420.366944705001</v>
      </c>
      <c r="M193" s="3">
        <v>455.63693622096844</v>
      </c>
      <c r="N193" s="3">
        <v>619.89802121723199</v>
      </c>
      <c r="O193" s="3">
        <f t="shared" si="12"/>
        <v>0.19974698793330212</v>
      </c>
      <c r="Q193" s="3">
        <f>AVERAGE('4C'!$J348:$J378) + Calibration!$C$11</f>
        <v>416.21265351967133</v>
      </c>
      <c r="R193" s="3">
        <v>469.92297924453737</v>
      </c>
      <c r="S193" s="3">
        <v>611.46465764879099</v>
      </c>
      <c r="T193" s="3">
        <f t="shared" si="13"/>
        <v>0.30418141097656759</v>
      </c>
    </row>
    <row r="194" spans="1:20" x14ac:dyDescent="0.25">
      <c r="A194" s="3">
        <f t="shared" si="14"/>
        <v>18.416666666666675</v>
      </c>
      <c r="B194" s="3">
        <f>AVERAGE('1C'!$J193:$J223) + Calibration!$C$11</f>
        <v>420.85913523728794</v>
      </c>
      <c r="C194" s="3">
        <v>437.05709411444104</v>
      </c>
      <c r="D194" s="3">
        <v>620.25233557912566</v>
      </c>
      <c r="E194" s="3">
        <f t="shared" si="10"/>
        <v>9.1735023381393527E-2</v>
      </c>
      <c r="G194" s="3">
        <f>AVERAGE('2C'!$J193:$J223) + Calibration!$C$11</f>
        <v>423.97913097295003</v>
      </c>
      <c r="H194" s="3">
        <v>440.02368912828615</v>
      </c>
      <c r="I194" s="3">
        <v>618.76410328687621</v>
      </c>
      <c r="J194" s="3">
        <f t="shared" si="11"/>
        <v>9.0866258439506201E-2</v>
      </c>
      <c r="L194" s="3">
        <f>AVERAGE('3C'!$J193:$J223) + Calibration!$C$11</f>
        <v>420.23569617897431</v>
      </c>
      <c r="M194" s="3">
        <v>455.16838267571711</v>
      </c>
      <c r="N194" s="3">
        <v>614.1576480658415</v>
      </c>
      <c r="O194" s="3">
        <f t="shared" si="12"/>
        <v>0.19783670503532064</v>
      </c>
      <c r="Q194" s="3">
        <f>AVERAGE('4C'!$J349:$J379) + Calibration!$C$11</f>
        <v>416.45945638656377</v>
      </c>
      <c r="R194" s="3">
        <v>469.92297924453737</v>
      </c>
      <c r="S194" s="3">
        <v>620.25233557912566</v>
      </c>
      <c r="T194" s="3">
        <f t="shared" si="13"/>
        <v>0.30278367519166532</v>
      </c>
    </row>
    <row r="195" spans="1:20" x14ac:dyDescent="0.25">
      <c r="A195" s="3">
        <f t="shared" si="14"/>
        <v>18.500000000000007</v>
      </c>
      <c r="B195" s="3">
        <f>AVERAGE('1C'!$J194:$J224) + Calibration!$C$11</f>
        <v>421.79214106360882</v>
      </c>
      <c r="C195" s="3">
        <v>438.30623194809118</v>
      </c>
      <c r="D195" s="3">
        <v>622.16580746996419</v>
      </c>
      <c r="E195" s="3">
        <f t="shared" si="10"/>
        <v>9.3525395693355676E-2</v>
      </c>
      <c r="G195" s="3">
        <f>AVERAGE('2C'!$J194:$J224) + Calibration!$C$11</f>
        <v>424.40426206812367</v>
      </c>
      <c r="H195" s="3">
        <v>437.91582270453864</v>
      </c>
      <c r="I195" s="3">
        <v>621.03189662646264</v>
      </c>
      <c r="J195" s="3">
        <f t="shared" si="11"/>
        <v>7.652095799853588E-2</v>
      </c>
      <c r="L195" s="3">
        <f>AVERAGE('3C'!$J194:$J224) + Calibration!$C$11</f>
        <v>419.74351277975933</v>
      </c>
      <c r="M195" s="3">
        <v>457.74456844600968</v>
      </c>
      <c r="N195" s="3">
        <v>619.5436643342133</v>
      </c>
      <c r="O195" s="3">
        <f t="shared" si="12"/>
        <v>0.21521401285800806</v>
      </c>
      <c r="Q195" s="3">
        <f>AVERAGE('4C'!$J350:$J380) + Calibration!$C$11</f>
        <v>416.7904337836863</v>
      </c>
      <c r="R195" s="3">
        <v>470.78170783463474</v>
      </c>
      <c r="S195" s="3">
        <v>617.63019244337465</v>
      </c>
      <c r="T195" s="3">
        <f t="shared" si="13"/>
        <v>0.30577252510752673</v>
      </c>
    </row>
    <row r="196" spans="1:20" x14ac:dyDescent="0.25">
      <c r="A196" s="3">
        <f t="shared" si="14"/>
        <v>18.583333333333339</v>
      </c>
      <c r="B196" s="3">
        <f>AVERAGE('1C'!$J195:$J225) + Calibration!$C$11</f>
        <v>422.23867422821144</v>
      </c>
      <c r="C196" s="3">
        <v>437.44750335799358</v>
      </c>
      <c r="D196" s="3">
        <v>613.80328409596848</v>
      </c>
      <c r="E196" s="3">
        <f t="shared" ref="E196:E212" si="15">(C196-B196)/(7*35314.6667/1400)</f>
        <v>8.6133216314807484E-2</v>
      </c>
      <c r="G196" s="3">
        <f>AVERAGE('2C'!$J195:$J225) + Calibration!$C$11</f>
        <v>424.84508592184415</v>
      </c>
      <c r="H196" s="3">
        <v>437.44750335799358</v>
      </c>
      <c r="I196" s="3">
        <v>615.71675598680702</v>
      </c>
      <c r="J196" s="3">
        <f t="shared" ref="J196:J212" si="16">(H196-G196)/(7*35314.6667/1400)</f>
        <v>7.1372144288987083E-2</v>
      </c>
      <c r="L196" s="3">
        <f>AVERAGE('3C'!$J195:$J225) + Calibration!$C$11</f>
        <v>420.10587284074643</v>
      </c>
      <c r="M196" s="3">
        <v>457.74456844600968</v>
      </c>
      <c r="N196" s="3">
        <v>613.3780870185044</v>
      </c>
      <c r="O196" s="3">
        <f t="shared" ref="O196:O212" si="17">(M196-L196)/(7*35314.6667/1400)</f>
        <v>0.21316183400515146</v>
      </c>
      <c r="Q196" s="3">
        <f>AVERAGE('4C'!$J351:$J381) + Calibration!$C$11</f>
        <v>416.63635942704616</v>
      </c>
      <c r="R196" s="3">
        <v>469.92297924453737</v>
      </c>
      <c r="S196" s="3">
        <v>616.07111995668004</v>
      </c>
      <c r="T196" s="3">
        <f t="shared" ref="T196:T212" si="18">(R196-Q196)/(7*35314.6667/1400)</f>
        <v>0.30178180793925607</v>
      </c>
    </row>
    <row r="197" spans="1:20" x14ac:dyDescent="0.25">
      <c r="A197" s="3">
        <f t="shared" ref="A197:A212" si="19">1/12+A196</f>
        <v>18.666666666666671</v>
      </c>
      <c r="B197" s="3">
        <f>AVERAGE('1C'!$J196:$J226) + Calibration!$C$11</f>
        <v>422.22298146966466</v>
      </c>
      <c r="C197" s="3">
        <v>437.44750335799358</v>
      </c>
      <c r="D197" s="3">
        <v>615.29155890934294</v>
      </c>
      <c r="E197" s="3">
        <f t="shared" si="15"/>
        <v>8.6222090202136448E-2</v>
      </c>
      <c r="G197" s="3">
        <f>AVERAGE('2C'!$J196:$J226) + Calibration!$C$11</f>
        <v>424.69101441843281</v>
      </c>
      <c r="H197" s="3">
        <v>437.44750335799358</v>
      </c>
      <c r="I197" s="3">
        <v>619.5436643342133</v>
      </c>
      <c r="J197" s="3">
        <f t="shared" si="16"/>
        <v>7.2244708114777512E-2</v>
      </c>
      <c r="L197" s="3">
        <f>AVERAGE('3C'!$J196:$J226) + Calibration!$C$11</f>
        <v>419.60370314063812</v>
      </c>
      <c r="M197" s="3">
        <v>457.27624909946462</v>
      </c>
      <c r="N197" s="3">
        <v>610.68510368830823</v>
      </c>
      <c r="O197" s="3">
        <f t="shared" si="17"/>
        <v>0.21335354105905521</v>
      </c>
      <c r="Q197" s="3">
        <f>AVERAGE('4C'!$J352:$J382) + Calibration!$C$11</f>
        <v>417.31399984676563</v>
      </c>
      <c r="R197" s="3">
        <v>467.42493777594359</v>
      </c>
      <c r="S197" s="3">
        <v>619.89802121723199</v>
      </c>
      <c r="T197" s="3">
        <f t="shared" si="18"/>
        <v>0.28379674855704051</v>
      </c>
    </row>
    <row r="198" spans="1:20" x14ac:dyDescent="0.25">
      <c r="A198" s="3">
        <f t="shared" si="19"/>
        <v>18.750000000000004</v>
      </c>
      <c r="B198" s="3">
        <f>AVERAGE('1C'!$J197:$J227) + Calibration!$C$11</f>
        <v>422.63099461849288</v>
      </c>
      <c r="C198" s="3">
        <v>437.91582270453864</v>
      </c>
      <c r="D198" s="3">
        <v>613.3780870185044</v>
      </c>
      <c r="E198" s="3">
        <f t="shared" si="15"/>
        <v>8.6563626472203184E-2</v>
      </c>
      <c r="G198" s="3">
        <f>AVERAGE('2C'!$J197:$J227) + Calibration!$C$11</f>
        <v>424.36717009337701</v>
      </c>
      <c r="H198" s="3">
        <v>437.91582270453864</v>
      </c>
      <c r="I198" s="3">
        <v>625.63835184749746</v>
      </c>
      <c r="J198" s="3">
        <f t="shared" si="16"/>
        <v>7.6731023550402802E-2</v>
      </c>
      <c r="L198" s="3">
        <f>AVERAGE('3C'!$J197:$J227) + Calibration!$C$11</f>
        <v>419.42680010015573</v>
      </c>
      <c r="M198" s="3">
        <v>456.88583985591208</v>
      </c>
      <c r="N198" s="3">
        <v>615.71675598680702</v>
      </c>
      <c r="O198" s="3">
        <f t="shared" si="17"/>
        <v>0.21214437657856386</v>
      </c>
      <c r="Q198" s="3">
        <f>AVERAGE('4C'!$J353:$J383) + Calibration!$C$11</f>
        <v>417.66066572259155</v>
      </c>
      <c r="R198" s="3">
        <v>467.81511282078986</v>
      </c>
      <c r="S198" s="3">
        <v>622.16580746996419</v>
      </c>
      <c r="T198" s="3">
        <f t="shared" si="18"/>
        <v>0.28404315705008942</v>
      </c>
    </row>
    <row r="199" spans="1:20" x14ac:dyDescent="0.25">
      <c r="A199" s="3">
        <f t="shared" si="19"/>
        <v>18.833333333333336</v>
      </c>
      <c r="B199" s="3">
        <f>AVERAGE('1C'!$J198:$J228) + Calibration!$C$11</f>
        <v>422.76224599774849</v>
      </c>
      <c r="C199" s="3">
        <v>437.44750335799358</v>
      </c>
      <c r="D199" s="3">
        <v>617.98454932639345</v>
      </c>
      <c r="E199" s="3">
        <f t="shared" si="15"/>
        <v>8.3168036017426644E-2</v>
      </c>
      <c r="G199" s="3">
        <f>AVERAGE('2C'!$J198:$J228) + Calibration!$C$11</f>
        <v>424.29726884035244</v>
      </c>
      <c r="H199" s="3">
        <v>437.44750335799358</v>
      </c>
      <c r="I199" s="3">
        <v>612.24421869612797</v>
      </c>
      <c r="J199" s="3">
        <f t="shared" si="16"/>
        <v>7.4474634742290435E-2</v>
      </c>
      <c r="L199" s="3">
        <f>AVERAGE('3C'!$J198:$J228) + Calibration!$C$11</f>
        <v>419.50383585186142</v>
      </c>
      <c r="M199" s="3">
        <v>458.99370627965959</v>
      </c>
      <c r="N199" s="3">
        <v>609.55118575795245</v>
      </c>
      <c r="O199" s="3">
        <f t="shared" si="17"/>
        <v>0.22364572070446959</v>
      </c>
      <c r="Q199" s="3">
        <f>AVERAGE('4C'!$J354:$J384) + Calibration!$C$11</f>
        <v>418.09150184880411</v>
      </c>
      <c r="R199" s="3">
        <v>470.39129859108243</v>
      </c>
      <c r="S199" s="3">
        <v>624.50444100399591</v>
      </c>
      <c r="T199" s="3">
        <f t="shared" si="18"/>
        <v>0.2961930644090055</v>
      </c>
    </row>
    <row r="200" spans="1:20" x14ac:dyDescent="0.25">
      <c r="A200" s="3">
        <f t="shared" si="19"/>
        <v>18.916666666666668</v>
      </c>
      <c r="B200" s="3">
        <f>AVERAGE('1C'!$J199:$J229) + Calibration!$C$11</f>
        <v>421.93766429345544</v>
      </c>
      <c r="C200" s="3">
        <v>437.44750335799358</v>
      </c>
      <c r="D200" s="3">
        <v>617.63019244337465</v>
      </c>
      <c r="E200" s="3">
        <f t="shared" si="15"/>
        <v>8.7837946744875495E-2</v>
      </c>
      <c r="G200" s="3">
        <f>AVERAGE('2C'!$J199:$J229) + Calibration!$C$11</f>
        <v>422.16875728242826</v>
      </c>
      <c r="H200" s="3">
        <v>438.30623194809118</v>
      </c>
      <c r="I200" s="3">
        <v>618.33890620941224</v>
      </c>
      <c r="J200" s="3">
        <f t="shared" si="16"/>
        <v>9.1392478953584003E-2</v>
      </c>
      <c r="L200" s="3">
        <f>AVERAGE('3C'!$J199:$J229) + Calibration!$C$11</f>
        <v>419.64221887656936</v>
      </c>
      <c r="M200" s="3">
        <v>457.74456844600968</v>
      </c>
      <c r="N200" s="3">
        <v>614.1576480658415</v>
      </c>
      <c r="O200" s="3">
        <f t="shared" si="17"/>
        <v>0.21578767764182419</v>
      </c>
      <c r="Q200" s="3">
        <f>AVERAGE('4C'!$J355:$J385) + Calibration!$C$11</f>
        <v>418.32261195715</v>
      </c>
      <c r="R200" s="3">
        <v>470.78170783463474</v>
      </c>
      <c r="S200" s="3">
        <v>625.99271581737037</v>
      </c>
      <c r="T200" s="3">
        <f t="shared" si="18"/>
        <v>0.29709523424433021</v>
      </c>
    </row>
    <row r="201" spans="1:20" x14ac:dyDescent="0.25">
      <c r="A201" s="3">
        <f t="shared" si="19"/>
        <v>19</v>
      </c>
      <c r="B201" s="3">
        <f>AVERAGE('1C'!$J200:$J230) + Calibration!$C$11</f>
        <v>422.16877582841562</v>
      </c>
      <c r="C201" s="3">
        <v>437.44750335799358</v>
      </c>
      <c r="D201" s="3">
        <v>623.72487995665881</v>
      </c>
      <c r="E201" s="3">
        <f t="shared" si="15"/>
        <v>8.652907676785726E-2</v>
      </c>
      <c r="G201" s="3">
        <f>AVERAGE('2C'!$J200:$J230) + Calibration!$C$11</f>
        <v>421.61380284902663</v>
      </c>
      <c r="H201" s="3">
        <v>440.88241771838352</v>
      </c>
      <c r="I201" s="3">
        <v>609.97638283541653</v>
      </c>
      <c r="J201" s="3">
        <f t="shared" si="16"/>
        <v>0.1091252823255834</v>
      </c>
      <c r="L201" s="3">
        <f>AVERAGE('3C'!$J200:$J230) + Calibration!$C$11</f>
        <v>418.95602019698418</v>
      </c>
      <c r="M201" s="3">
        <v>458.60329703610728</v>
      </c>
      <c r="N201" s="3">
        <v>613.3780870185044</v>
      </c>
      <c r="O201" s="3">
        <f t="shared" si="17"/>
        <v>0.22453717134542905</v>
      </c>
      <c r="Q201" s="3">
        <f>AVERAGE('4C'!$J356:$J386) + Calibration!$C$11</f>
        <v>419.14006201599074</v>
      </c>
      <c r="R201" s="3">
        <v>472.49916501482994</v>
      </c>
      <c r="S201" s="3">
        <v>623.37056559476525</v>
      </c>
      <c r="T201" s="3">
        <f t="shared" si="18"/>
        <v>0.30219230696485211</v>
      </c>
    </row>
    <row r="202" spans="1:20" x14ac:dyDescent="0.25">
      <c r="A202" s="3">
        <f t="shared" si="19"/>
        <v>19.083333333333332</v>
      </c>
      <c r="B202" s="3">
        <f>AVERAGE('1C'!$J201:$J231) + Calibration!$C$11</f>
        <v>422.41558012192252</v>
      </c>
      <c r="C202" s="3">
        <v>437.44750335799358</v>
      </c>
      <c r="D202" s="3">
        <v>625.28399496447867</v>
      </c>
      <c r="E202" s="3">
        <f t="shared" si="15"/>
        <v>8.5131332903510396E-2</v>
      </c>
      <c r="G202" s="3">
        <f>AVERAGE('2C'!$J201:$J231) + Calibration!$C$11</f>
        <v>421.37413305420085</v>
      </c>
      <c r="H202" s="3">
        <v>440.88241771838352</v>
      </c>
      <c r="I202" s="3">
        <v>614.51200494886018</v>
      </c>
      <c r="J202" s="3">
        <f t="shared" si="16"/>
        <v>0.11048262088897283</v>
      </c>
      <c r="L202" s="3">
        <f>AVERAGE('3C'!$J201:$J231) + Calibration!$C$11</f>
        <v>419.58943842311913</v>
      </c>
      <c r="M202" s="3">
        <v>458.13497768956199</v>
      </c>
      <c r="N202" s="3">
        <v>613.3780870185044</v>
      </c>
      <c r="O202" s="3">
        <f t="shared" si="17"/>
        <v>0.21829762457558663</v>
      </c>
      <c r="Q202" s="3">
        <f>AVERAGE('4C'!$J357:$J387) + Calibration!$C$11</f>
        <v>419.20996754885863</v>
      </c>
      <c r="R202" s="3">
        <v>472.88957425838225</v>
      </c>
      <c r="S202" s="3">
        <v>624.07924392653183</v>
      </c>
      <c r="T202" s="3">
        <f t="shared" si="18"/>
        <v>0.30400743784748008</v>
      </c>
    </row>
    <row r="203" spans="1:20" x14ac:dyDescent="0.25">
      <c r="A203" s="3">
        <f t="shared" si="19"/>
        <v>19.166666666666664</v>
      </c>
      <c r="B203" s="3">
        <f>AVERAGE('1C'!$J202:$J232) + Calibration!$C$11</f>
        <v>422.58534723710943</v>
      </c>
      <c r="C203" s="3">
        <v>437.91582270453864</v>
      </c>
      <c r="D203" s="3">
        <v>626.41791289483444</v>
      </c>
      <c r="E203" s="3">
        <f t="shared" si="15"/>
        <v>8.6822144451552813E-2</v>
      </c>
      <c r="G203" s="3">
        <f>AVERAGE('2C'!$J202:$J232) + Calibration!$C$11</f>
        <v>420.98894573598614</v>
      </c>
      <c r="H203" s="3">
        <v>438.30623194809118</v>
      </c>
      <c r="I203" s="3">
        <v>613.80328409596848</v>
      </c>
      <c r="J203" s="3">
        <f t="shared" si="16"/>
        <v>9.8074187471264132E-2</v>
      </c>
      <c r="L203" s="3">
        <f>AVERAGE('3C'!$J202:$J232) + Calibration!$C$11</f>
        <v>419.85193404855841</v>
      </c>
      <c r="M203" s="3">
        <v>458.13497768956199</v>
      </c>
      <c r="N203" s="3">
        <v>612.59853305802164</v>
      </c>
      <c r="O203" s="3">
        <f t="shared" si="17"/>
        <v>0.21681101490335505</v>
      </c>
      <c r="Q203" s="3">
        <f>AVERAGE('4C'!$J358:$J388) + Calibration!$C$11</f>
        <v>419.27131482186087</v>
      </c>
      <c r="R203" s="3">
        <v>473.35789360492731</v>
      </c>
      <c r="S203" s="3">
        <v>626.77222725672812</v>
      </c>
      <c r="T203" s="3">
        <f t="shared" si="18"/>
        <v>0.30631227100363057</v>
      </c>
    </row>
    <row r="204" spans="1:20" x14ac:dyDescent="0.25">
      <c r="A204" s="3">
        <f t="shared" si="19"/>
        <v>19.249999999999996</v>
      </c>
      <c r="B204" s="3">
        <f>AVERAGE('1C'!$J203:$J233) + Calibration!$C$11</f>
        <v>422.33854294360253</v>
      </c>
      <c r="C204" s="3">
        <v>438.30623194809118</v>
      </c>
      <c r="D204" s="3">
        <v>628.68569914756665</v>
      </c>
      <c r="E204" s="3">
        <f t="shared" si="15"/>
        <v>9.0430920048800267E-2</v>
      </c>
      <c r="G204" s="3">
        <f>AVERAGE('2C'!$J203:$J233) + Calibration!$C$11</f>
        <v>419.5623284694226</v>
      </c>
      <c r="H204" s="3">
        <v>437.44750335799358</v>
      </c>
      <c r="I204" s="3">
        <v>617.98454932639345</v>
      </c>
      <c r="J204" s="3">
        <f t="shared" si="16"/>
        <v>0.10129035077978513</v>
      </c>
      <c r="L204" s="3">
        <f>AVERAGE('3C'!$J203:$J233) + Calibration!$C$11</f>
        <v>419.88331956565185</v>
      </c>
      <c r="M204" s="3">
        <v>457.74456844600968</v>
      </c>
      <c r="N204" s="3">
        <v>615.71675598680702</v>
      </c>
      <c r="O204" s="3">
        <f t="shared" si="17"/>
        <v>0.21442223539579849</v>
      </c>
      <c r="Q204" s="3">
        <f>AVERAGE('4C'!$J359:$J389) + Calibration!$C$11</f>
        <v>419.7791909796224</v>
      </c>
      <c r="R204" s="3">
        <v>472.88957425838225</v>
      </c>
      <c r="S204" s="3">
        <v>620.67753265658962</v>
      </c>
      <c r="T204" s="3">
        <f t="shared" si="18"/>
        <v>0.30078371533241655</v>
      </c>
    </row>
    <row r="205" spans="1:20" x14ac:dyDescent="0.25">
      <c r="A205" s="3">
        <f t="shared" si="19"/>
        <v>19.333333333333329</v>
      </c>
      <c r="B205" s="3">
        <f>AVERAGE('1C'!$J204:$J234) + Calibration!$C$11</f>
        <v>422.24581015350697</v>
      </c>
      <c r="C205" s="3">
        <v>435.33963693424607</v>
      </c>
      <c r="D205" s="3">
        <v>629.46525310804941</v>
      </c>
      <c r="E205" s="3">
        <f t="shared" si="15"/>
        <v>7.4155176895604719E-2</v>
      </c>
      <c r="G205" s="3">
        <f>AVERAGE('2C'!$J204:$J234) + Calibration!$C$11</f>
        <v>418.59080690717059</v>
      </c>
      <c r="H205" s="3">
        <v>437.44750335799358</v>
      </c>
      <c r="I205" s="3">
        <v>619.5436643342133</v>
      </c>
      <c r="J205" s="3">
        <f t="shared" si="16"/>
        <v>0.10679243619095515</v>
      </c>
      <c r="L205" s="3">
        <f>AVERAGE('3C'!$J204:$J234) + Calibration!$C$11</f>
        <v>419.85906854723959</v>
      </c>
      <c r="M205" s="3">
        <v>457.74456844600968</v>
      </c>
      <c r="N205" s="3">
        <v>617.63019244337465</v>
      </c>
      <c r="O205" s="3">
        <f t="shared" si="17"/>
        <v>0.214559577869498</v>
      </c>
      <c r="Q205" s="3">
        <f>AVERAGE('4C'!$J360:$J390) + Calibration!$C$11</f>
        <v>420.33414541302398</v>
      </c>
      <c r="R205" s="3">
        <v>472.49916501482994</v>
      </c>
      <c r="S205" s="3">
        <v>626.77222725672812</v>
      </c>
      <c r="T205" s="3">
        <f t="shared" si="18"/>
        <v>0.29542977168636825</v>
      </c>
    </row>
    <row r="206" spans="1:20" x14ac:dyDescent="0.25">
      <c r="A206" s="3">
        <f t="shared" si="19"/>
        <v>19.416666666666661</v>
      </c>
      <c r="B206" s="3">
        <f>AVERAGE('1C'!$J205:$J235) + Calibration!$C$11</f>
        <v>422.32997897727932</v>
      </c>
      <c r="C206" s="3">
        <v>437.91582270453864</v>
      </c>
      <c r="D206" s="3">
        <v>627.1974668553172</v>
      </c>
      <c r="E206" s="3">
        <f t="shared" si="15"/>
        <v>8.8268389220047858E-2</v>
      </c>
      <c r="G206" s="3">
        <f>AVERAGE('2C'!$J205:$J235) + Calibration!$C$11</f>
        <v>417.83612788251651</v>
      </c>
      <c r="H206" s="3">
        <v>437.44750335799358</v>
      </c>
      <c r="I206" s="3">
        <v>613.3780870185044</v>
      </c>
      <c r="J206" s="3">
        <f t="shared" si="16"/>
        <v>0.11106646222702179</v>
      </c>
      <c r="L206" s="3">
        <f>AVERAGE('3C'!$J205:$J235) + Calibration!$C$11</f>
        <v>419.41254108909453</v>
      </c>
      <c r="M206" s="3">
        <v>456.88583985591208</v>
      </c>
      <c r="N206" s="3">
        <v>608.062953465703</v>
      </c>
      <c r="O206" s="3">
        <f t="shared" si="17"/>
        <v>0.21222513062436774</v>
      </c>
      <c r="Q206" s="3">
        <f>AVERAGE('4C'!$J361:$J391) + Calibration!$C$11</f>
        <v>420.69650404739662</v>
      </c>
      <c r="R206" s="3">
        <v>472.49916501482994</v>
      </c>
      <c r="S206" s="3">
        <v>625.63835184749746</v>
      </c>
      <c r="T206" s="3">
        <f t="shared" si="18"/>
        <v>0.29337760091295623</v>
      </c>
    </row>
    <row r="207" spans="1:20" x14ac:dyDescent="0.25">
      <c r="A207" s="3">
        <f t="shared" si="19"/>
        <v>19.499999999999993</v>
      </c>
      <c r="B207" s="3">
        <f>AVERAGE('1C'!$J206:$J236) + Calibration!$C$11</f>
        <v>422.52399853749284</v>
      </c>
      <c r="C207" s="3">
        <v>435.33963693424607</v>
      </c>
      <c r="D207" s="3">
        <v>631.73304644763573</v>
      </c>
      <c r="E207" s="3">
        <f t="shared" si="15"/>
        <v>7.2579693336045151E-2</v>
      </c>
      <c r="G207" s="3">
        <f>AVERAGE('2C'!$J206:$J236) + Calibration!$C$11</f>
        <v>417.35821348066389</v>
      </c>
      <c r="H207" s="3">
        <v>437.44750335799358</v>
      </c>
      <c r="I207" s="3">
        <v>622.16580746996419</v>
      </c>
      <c r="J207" s="3">
        <f t="shared" si="16"/>
        <v>0.11377306798894234</v>
      </c>
      <c r="L207" s="3">
        <f>AVERAGE('3C'!$J206:$J236) + Calibration!$C$11</f>
        <v>419.04304795604088</v>
      </c>
      <c r="M207" s="3">
        <v>457.74456844600968</v>
      </c>
      <c r="N207" s="3">
        <v>611.88985472625507</v>
      </c>
      <c r="O207" s="3">
        <f t="shared" si="17"/>
        <v>0.21918100385168748</v>
      </c>
      <c r="Q207" s="3">
        <f>AVERAGE('4C'!$J362:$J392) + Calibration!$C$11</f>
        <v>421.07455686693038</v>
      </c>
      <c r="R207" s="3">
        <v>469.53257000098483</v>
      </c>
      <c r="S207" s="3">
        <v>622.16580746996419</v>
      </c>
      <c r="T207" s="3">
        <f t="shared" si="18"/>
        <v>0.27443562498101931</v>
      </c>
    </row>
    <row r="208" spans="1:20" x14ac:dyDescent="0.25">
      <c r="A208" s="3">
        <f t="shared" si="19"/>
        <v>19.583333333333325</v>
      </c>
      <c r="B208" s="3">
        <f>AVERAGE('1C'!$J207:$J237) + Calibration!$C$11</f>
        <v>422.12311988734575</v>
      </c>
      <c r="C208" s="3">
        <v>437.44750335799358</v>
      </c>
      <c r="D208" s="3">
        <v>632.5126004081186</v>
      </c>
      <c r="E208" s="3">
        <f t="shared" si="15"/>
        <v>8.6787643223872363E-2</v>
      </c>
      <c r="G208" s="3">
        <f>AVERAGE('2C'!$J207:$J237) + Calibration!$C$11</f>
        <v>417.08145171109129</v>
      </c>
      <c r="H208" s="3">
        <v>437.44750335799358</v>
      </c>
      <c r="I208" s="3">
        <v>623.37056559476525</v>
      </c>
      <c r="J208" s="3">
        <f t="shared" si="16"/>
        <v>0.11534047210419965</v>
      </c>
      <c r="L208" s="3">
        <f>AVERAGE('3C'!$J207:$J237) + Calibration!$C$11</f>
        <v>419.74494367401599</v>
      </c>
      <c r="M208" s="3">
        <v>455.63693622096844</v>
      </c>
      <c r="N208" s="3">
        <v>617.98454932639345</v>
      </c>
      <c r="O208" s="3">
        <f t="shared" si="17"/>
        <v>0.20326960949033931</v>
      </c>
      <c r="Q208" s="3">
        <f>AVERAGE('4C'!$J363:$J393) + Calibration!$C$11</f>
        <v>422.07746822611904</v>
      </c>
      <c r="R208" s="3">
        <v>469.53257000098483</v>
      </c>
      <c r="S208" s="3">
        <v>626.77222725672812</v>
      </c>
      <c r="T208" s="3">
        <f t="shared" si="18"/>
        <v>0.26875576755685926</v>
      </c>
    </row>
    <row r="209" spans="1:20" x14ac:dyDescent="0.25">
      <c r="A209" s="3">
        <f t="shared" si="19"/>
        <v>19.666666666666657</v>
      </c>
      <c r="B209" s="3">
        <f>AVERAGE('1C'!$J208:$J238) + Calibration!$C$11</f>
        <v>421.92339101625009</v>
      </c>
      <c r="C209" s="3">
        <v>434.94938382316445</v>
      </c>
      <c r="D209" s="3">
        <v>631.02436811586927</v>
      </c>
      <c r="E209" s="3">
        <f t="shared" si="15"/>
        <v>7.3771008049266729E-2</v>
      </c>
      <c r="G209" s="3">
        <f>AVERAGE('2C'!$J208:$J238) + Calibration!$C$11</f>
        <v>416.78043606987774</v>
      </c>
      <c r="H209" s="3">
        <v>440.02368912828615</v>
      </c>
      <c r="I209" s="3">
        <v>624.07924392653183</v>
      </c>
      <c r="J209" s="3">
        <f t="shared" si="16"/>
        <v>0.13163512631089569</v>
      </c>
      <c r="L209" s="3">
        <f>AVERAGE('3C'!$J208:$J238) + Calibration!$C$11</f>
        <v>420.22999257454973</v>
      </c>
      <c r="M209" s="3">
        <v>453.06075045067587</v>
      </c>
      <c r="N209" s="3">
        <v>621.45709370392672</v>
      </c>
      <c r="O209" s="3">
        <f t="shared" si="17"/>
        <v>0.18593270696860995</v>
      </c>
      <c r="Q209" s="3">
        <f>AVERAGE('4C'!$J364:$J394) + Calibration!$C$11</f>
        <v>422.52399711087838</v>
      </c>
      <c r="R209" s="3">
        <v>469.92297924453737</v>
      </c>
      <c r="S209" s="3">
        <v>617.63019244337465</v>
      </c>
      <c r="T209" s="3">
        <f t="shared" si="18"/>
        <v>0.26843794130249565</v>
      </c>
    </row>
    <row r="210" spans="1:20" x14ac:dyDescent="0.25">
      <c r="A210" s="3">
        <f t="shared" si="19"/>
        <v>19.749999999999989</v>
      </c>
      <c r="B210" s="3">
        <f>AVERAGE('1C'!$J209:$J239) + Calibration!$C$11</f>
        <v>421.73793114251657</v>
      </c>
      <c r="C210" s="3">
        <v>434.48090834414847</v>
      </c>
      <c r="D210" s="3">
        <v>634.07171541593846</v>
      </c>
      <c r="E210" s="3">
        <f t="shared" si="15"/>
        <v>7.2168186152706357E-2</v>
      </c>
      <c r="G210" s="3">
        <f>AVERAGE('2C'!$J209:$J239) + Calibration!$C$11</f>
        <v>416.54076627505191</v>
      </c>
      <c r="H210" s="3">
        <v>440.4138641731322</v>
      </c>
      <c r="I210" s="3">
        <v>625.28399496447867</v>
      </c>
      <c r="J210" s="3">
        <f t="shared" si="16"/>
        <v>0.13520217025341646</v>
      </c>
      <c r="L210" s="3">
        <f>AVERAGE('3C'!$J209:$J239) + Calibration!$C$11</f>
        <v>420.82346559711135</v>
      </c>
      <c r="M210" s="3">
        <v>453.91947904077347</v>
      </c>
      <c r="N210" s="3">
        <v>609.97638283541653</v>
      </c>
      <c r="O210" s="3">
        <f t="shared" si="17"/>
        <v>0.18743494721224205</v>
      </c>
      <c r="Q210" s="3">
        <f>AVERAGE('4C'!$J365:$J395) + Calibration!$C$11</f>
        <v>422.89491828495989</v>
      </c>
      <c r="R210" s="3">
        <v>469.92297924453737</v>
      </c>
      <c r="S210" s="3">
        <v>619.89802121723199</v>
      </c>
      <c r="T210" s="3">
        <f t="shared" si="18"/>
        <v>0.26633727770437932</v>
      </c>
    </row>
    <row r="211" spans="1:20" x14ac:dyDescent="0.25">
      <c r="A211" s="3">
        <f t="shared" si="19"/>
        <v>19.833333333333321</v>
      </c>
      <c r="B211" s="3">
        <f>AVERAGE('1C'!$J210:$J240) + Calibration!$C$11</f>
        <v>422.04750647021012</v>
      </c>
      <c r="C211" s="3">
        <v>435.33963693424607</v>
      </c>
      <c r="D211" s="3">
        <v>634.07171541593846</v>
      </c>
      <c r="E211" s="3">
        <f t="shared" si="15"/>
        <v>7.5278243891997138E-2</v>
      </c>
      <c r="G211" s="3">
        <f>AVERAGE('2C'!$J210:$J240) + Calibration!$C$11</f>
        <v>416.37099773325065</v>
      </c>
      <c r="H211" s="3">
        <v>440.4138641731322</v>
      </c>
      <c r="I211" s="3">
        <v>627.90614518708378</v>
      </c>
      <c r="J211" s="3">
        <f t="shared" si="16"/>
        <v>0.1361636322048683</v>
      </c>
      <c r="L211" s="3">
        <f>AVERAGE('3C'!$J210:$J240) + Calibration!$C$11</f>
        <v>420.83202385697689</v>
      </c>
      <c r="M211" s="3">
        <v>455.63693622096844</v>
      </c>
      <c r="N211" s="3">
        <v>610.33073971843521</v>
      </c>
      <c r="O211" s="3">
        <f t="shared" si="17"/>
        <v>0.19711307293177169</v>
      </c>
      <c r="Q211" s="3">
        <f>AVERAGE('4C'!$J366:$J396) + Calibration!$C$11</f>
        <v>421.36130779062512</v>
      </c>
      <c r="R211" s="3">
        <v>470.39129859108243</v>
      </c>
      <c r="S211" s="3">
        <v>620.67753265658962</v>
      </c>
      <c r="T211" s="3">
        <f t="shared" si="18"/>
        <v>0.27767494574970636</v>
      </c>
    </row>
    <row r="212" spans="1:20" x14ac:dyDescent="0.25">
      <c r="A212" s="3">
        <f t="shared" si="19"/>
        <v>19.916666666666654</v>
      </c>
      <c r="B212" s="3">
        <f>AVERAGE('1C'!$J211:$J241) + Calibration!$C$11</f>
        <v>421.68514783583754</v>
      </c>
      <c r="C212" s="3">
        <v>435.33963693424607</v>
      </c>
      <c r="D212" s="3">
        <v>625.99271581737037</v>
      </c>
      <c r="E212" s="3">
        <f t="shared" si="15"/>
        <v>7.7330414665408867E-2</v>
      </c>
      <c r="G212" s="3">
        <f>AVERAGE('2C'!$J211:$J241) + Calibration!$C$11</f>
        <v>416.20836369013051</v>
      </c>
      <c r="H212" s="3">
        <v>437.44750335799358</v>
      </c>
      <c r="I212" s="3">
        <v>619.89802121723199</v>
      </c>
      <c r="J212" s="3">
        <f t="shared" si="16"/>
        <v>0.12028509201738025</v>
      </c>
      <c r="L212" s="3">
        <f>AVERAGE('3C'!$J211:$J241) + Calibration!$C$11</f>
        <v>420.36123967396207</v>
      </c>
      <c r="M212" s="3">
        <v>455.16838267571711</v>
      </c>
      <c r="N212" s="3">
        <v>608.4173103487218</v>
      </c>
      <c r="O212" s="3">
        <f t="shared" si="17"/>
        <v>0.19712570585724959</v>
      </c>
      <c r="Q212" s="3">
        <f>AVERAGE('4C'!$J367:$J397) + Calibration!$C$11</f>
        <v>420.44399472285085</v>
      </c>
      <c r="R212" s="3">
        <v>470.39129859108243</v>
      </c>
      <c r="S212" s="3">
        <v>624.50444100399591</v>
      </c>
      <c r="T212" s="3">
        <f t="shared" si="18"/>
        <v>0.28287002843626768</v>
      </c>
    </row>
    <row r="213" spans="1:20" x14ac:dyDescent="0.25">
      <c r="B213" s="3">
        <f>AVERAGE(B2:B212)</f>
        <v>421.08181046753492</v>
      </c>
      <c r="D213" s="3">
        <f>AVERAGE(D2:D212)</f>
        <v>615.74713142499184</v>
      </c>
      <c r="G213" s="3">
        <f>AVERAGE(G2:G212)</f>
        <v>417.61041649750837</v>
      </c>
      <c r="I213" s="3">
        <f>AVERAGE(I2:I212)</f>
        <v>613.28023095972219</v>
      </c>
      <c r="L213" s="3">
        <f>AVERAGE(L2:L212)</f>
        <v>417.47527176523784</v>
      </c>
      <c r="N213" s="3">
        <f>AVERAGE(N2:N212)</f>
        <v>613.90117285552083</v>
      </c>
      <c r="Q213" s="3">
        <f>AVERAGE(Q2:Q212)</f>
        <v>421.06384649128807</v>
      </c>
      <c r="S213" s="3">
        <f>AVERAGE(S2:S212)</f>
        <v>602.64724837407687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40354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67.408234604456936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1C</vt:lpstr>
      <vt:lpstr>2C</vt:lpstr>
      <vt:lpstr>3C</vt:lpstr>
      <vt:lpstr>4C</vt:lpstr>
      <vt:lpstr>1C - 2C - 3C - 4C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2010-10-26T03:06:39Z</dcterms:created>
  <dcterms:modified xsi:type="dcterms:W3CDTF">2011-02-27T06:07:46Z</dcterms:modified>
</cp:coreProperties>
</file>